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85" windowWidth="15120" windowHeight="7830"/>
  </bookViews>
  <sheets>
    <sheet name="РД на 08.06.2017" sheetId="5" r:id="rId1"/>
  </sheets>
  <calcPr calcId="144525" fullPrecision="0"/>
</workbook>
</file>

<file path=xl/calcChain.xml><?xml version="1.0" encoding="utf-8"?>
<calcChain xmlns="http://schemas.openxmlformats.org/spreadsheetml/2006/main">
  <c r="D129" i="5" l="1"/>
  <c r="H108" i="5" l="1"/>
  <c r="D130" i="5" l="1"/>
  <c r="D104" i="5" l="1"/>
  <c r="D25" i="5" l="1"/>
  <c r="G134" i="5" l="1"/>
  <c r="D127" i="5" l="1"/>
  <c r="D128" i="5"/>
  <c r="D126" i="5"/>
  <c r="D122" i="5" l="1"/>
  <c r="D116" i="5"/>
  <c r="D120" i="5"/>
  <c r="D119" i="5"/>
  <c r="D73" i="5" l="1"/>
  <c r="D93" i="5" l="1"/>
  <c r="D64" i="5"/>
  <c r="D92" i="5"/>
  <c r="D46" i="5"/>
  <c r="D78" i="5"/>
  <c r="D80" i="5"/>
  <c r="D91" i="5"/>
  <c r="D89" i="5"/>
  <c r="D90" i="5"/>
  <c r="D40" i="5"/>
  <c r="D38" i="5"/>
  <c r="D36" i="5"/>
  <c r="D34" i="5"/>
  <c r="D32" i="5"/>
  <c r="D30" i="5"/>
  <c r="D52" i="5"/>
  <c r="D48" i="5"/>
  <c r="D60" i="5"/>
  <c r="D71" i="5"/>
  <c r="D123" i="5"/>
  <c r="D118" i="5"/>
  <c r="D111" i="5"/>
  <c r="D106" i="5"/>
  <c r="E95" i="5"/>
  <c r="F95" i="5"/>
  <c r="G95" i="5"/>
  <c r="H95" i="5"/>
  <c r="D85" i="5"/>
  <c r="D86" i="5"/>
  <c r="D87" i="5"/>
  <c r="D88" i="5"/>
  <c r="D94" i="5"/>
  <c r="D82" i="5"/>
  <c r="D83" i="5"/>
  <c r="D84" i="5"/>
  <c r="D66" i="5"/>
  <c r="D67" i="5"/>
  <c r="D68" i="5"/>
  <c r="D69" i="5"/>
  <c r="D70" i="5"/>
  <c r="D75" i="5"/>
  <c r="D57" i="5"/>
  <c r="D45" i="5"/>
  <c r="D50" i="5"/>
  <c r="D51" i="5"/>
  <c r="D54" i="5"/>
  <c r="D42" i="5"/>
  <c r="H134" i="5"/>
  <c r="H18" i="5"/>
  <c r="F134" i="5"/>
  <c r="E134" i="5"/>
  <c r="D125" i="5"/>
  <c r="D124" i="5"/>
  <c r="D121" i="5"/>
  <c r="D117" i="5"/>
  <c r="D115" i="5"/>
  <c r="D114" i="5"/>
  <c r="D113" i="5"/>
  <c r="D112" i="5"/>
  <c r="D110" i="5"/>
  <c r="D107" i="5"/>
  <c r="D103" i="5"/>
  <c r="D102" i="5"/>
  <c r="H100" i="5"/>
  <c r="G100" i="5"/>
  <c r="G108" i="5" s="1"/>
  <c r="F100" i="5"/>
  <c r="F108" i="5" s="1"/>
  <c r="E100" i="5"/>
  <c r="E108" i="5" s="1"/>
  <c r="H98" i="5"/>
  <c r="G98" i="5"/>
  <c r="F98" i="5"/>
  <c r="E98" i="5"/>
  <c r="D97" i="5"/>
  <c r="D98" i="5" s="1"/>
  <c r="D76" i="5"/>
  <c r="D62" i="5"/>
  <c r="D58" i="5"/>
  <c r="D55" i="5"/>
  <c r="D43" i="5"/>
  <c r="H28" i="5"/>
  <c r="G28" i="5"/>
  <c r="F28" i="5"/>
  <c r="E28" i="5"/>
  <c r="D24" i="5"/>
  <c r="D23" i="5"/>
  <c r="H21" i="5"/>
  <c r="G21" i="5"/>
  <c r="F21" i="5"/>
  <c r="E21" i="5"/>
  <c r="D20" i="5"/>
  <c r="D21" i="5" s="1"/>
  <c r="G18" i="5"/>
  <c r="F18" i="5"/>
  <c r="E18" i="5"/>
  <c r="D17" i="5"/>
  <c r="D16" i="5"/>
  <c r="D15" i="5"/>
  <c r="D14" i="5"/>
  <c r="D28" i="5" l="1"/>
  <c r="D95" i="5"/>
  <c r="D100" i="5"/>
  <c r="D108" i="5" s="1"/>
  <c r="D18" i="5"/>
  <c r="E136" i="5"/>
  <c r="D134" i="5"/>
  <c r="H136" i="5"/>
  <c r="F136" i="5"/>
  <c r="G136" i="5"/>
  <c r="D136" i="5" l="1"/>
</calcChain>
</file>

<file path=xl/sharedStrings.xml><?xml version="1.0" encoding="utf-8"?>
<sst xmlns="http://schemas.openxmlformats.org/spreadsheetml/2006/main" count="271" uniqueCount="132">
  <si>
    <t>№</t>
  </si>
  <si>
    <t>Наименование мероприятия</t>
  </si>
  <si>
    <t>Срок реализации, гг.</t>
  </si>
  <si>
    <t>Планируемый объем финансирования, тыс. руб.</t>
  </si>
  <si>
    <t>в том числе по годам</t>
  </si>
  <si>
    <t>Обкос газонов с естественной травяной растительностью</t>
  </si>
  <si>
    <t>Текущее содержание водоотводных кюветов</t>
  </si>
  <si>
    <t>Текущее содержание мест захоронения</t>
  </si>
  <si>
    <t>Оплата за потребленную электрическую энергию объектами наружного уличного освещения</t>
  </si>
  <si>
    <t>Техническое обслуживание и текущий ремонт объектов наружного уличного освещения</t>
  </si>
  <si>
    <t>Текущее содержание памятника в г. Кинеле</t>
  </si>
  <si>
    <t>Текущее содержание обелиска в п.г.т. Усть-Кинельский</t>
  </si>
  <si>
    <t>Текущее содержание памятников, обелиска в п.г.т. Алексеевка</t>
  </si>
  <si>
    <t>Текущее содержание базы отдыха</t>
  </si>
  <si>
    <t>Осуществление санитарно-противоэпидемических (профилактических) мероприятий защиты населения – отлов безнадзорных животных (собак)</t>
  </si>
  <si>
    <t>Содержание зеленых насаждений (спиливание сухих, аварийных деревьев, обрезка  ветвей)</t>
  </si>
  <si>
    <t>Содержание контейнерных площадок</t>
  </si>
  <si>
    <t>Оплата за потребленную электрическую энергию светофорными объектами</t>
  </si>
  <si>
    <t>Приобретение контейнеров - мусоросборников</t>
  </si>
  <si>
    <t>Ремонт и устройство контейнерных площадок</t>
  </si>
  <si>
    <t>Приобретение и установка уличных урн</t>
  </si>
  <si>
    <t>Приобретение и установка остановочных павильонов</t>
  </si>
  <si>
    <t>Приобретение и установка малых архитектурных форм, детских площадок, спортивных сооружений</t>
  </si>
  <si>
    <t>Ликвидация несанкционированных свалок</t>
  </si>
  <si>
    <t>Покраска уличных урн</t>
  </si>
  <si>
    <t>Обслуживание систем видеонаблюдения</t>
  </si>
  <si>
    <t>Приобретение и установка скамеек уличных</t>
  </si>
  <si>
    <t>Техническое обследование строительных конструкций мостовых сооружений</t>
  </si>
  <si>
    <t>Приобретение люков для канализационных и водопроводных колодцев</t>
  </si>
  <si>
    <t>Всего по Программе:</t>
  </si>
  <si>
    <t>Перечень программных мероприятий</t>
  </si>
  <si>
    <t>Техническое обслуживание  и ремонт дорожных знаков</t>
  </si>
  <si>
    <t>Установка уличных сборно-разборных конструкций в качестве праздничного оформления новогодних мероприятий</t>
  </si>
  <si>
    <t>Техническое обслуживание газового оборудования мемориального комплекса "Вечный огонь"</t>
  </si>
  <si>
    <t>2014-2015</t>
  </si>
  <si>
    <t xml:space="preserve">к муниципальной программе городского округа Кинель Самарской области "Комплексное благоустройство городского округа Кинель Самарской области на 2014-2017 годы" </t>
  </si>
  <si>
    <t>2014-2017</t>
  </si>
  <si>
    <t>Текущее содержание парка Победы в г. Кинеле</t>
  </si>
  <si>
    <t>Текущее содержание Детского парка в г. Кинеле</t>
  </si>
  <si>
    <t>Компенсация выпадающих доходов по вывозу крупногабаритных отходов</t>
  </si>
  <si>
    <t>Благоустройство  парка Победы в г. Кинеле</t>
  </si>
  <si>
    <t>Обеспечение выполнения муниципального задания учреждения на предоставление муниципальных услуг (МБУ "Управление ЖКХ")</t>
  </si>
  <si>
    <t>2015-2017</t>
  </si>
  <si>
    <t>Технологическое присоединение спортивной площадки к электрическим сетям</t>
  </si>
  <si>
    <t xml:space="preserve">"Приложение № 1 </t>
  </si>
  <si>
    <t>Закупка техники для муниципальных нужд</t>
  </si>
  <si>
    <t>в том числе:</t>
  </si>
  <si>
    <t>2014-2016</t>
  </si>
  <si>
    <t>Ремонт остановочных павильонов</t>
  </si>
  <si>
    <t>Поставка и транспортировка газа для газового оборудования мемориального комплекса "Вечный огонь"</t>
  </si>
  <si>
    <t>Мероприятия по  праздничному ооформлению мест общего пользования</t>
  </si>
  <si>
    <t>Приобретение и установка информационных щитов</t>
  </si>
  <si>
    <t>Раздел 1. Содержание дорог и инженерных сооружений</t>
  </si>
  <si>
    <t>Раздел 3. Уличное освещение</t>
  </si>
  <si>
    <t>Раздел 5.  Коммунальное хозяйство</t>
  </si>
  <si>
    <t>Раздел 6. Жилищное хозяйство</t>
  </si>
  <si>
    <t>Итого по разделу 1:</t>
  </si>
  <si>
    <t>Итого по разделу 2:</t>
  </si>
  <si>
    <t>Итого по разделу 3:</t>
  </si>
  <si>
    <t>Итого по разделу 4:</t>
  </si>
  <si>
    <t>Итого по разделу 5:</t>
  </si>
  <si>
    <t>Итого по разделу 6:</t>
  </si>
  <si>
    <t>Итого по разделу 7:</t>
  </si>
  <si>
    <t>Раздел 2. Содержание мест захоронения</t>
  </si>
  <si>
    <t>Раздел 4. Прочие мероприятия по благоустройству</t>
  </si>
  <si>
    <t>Раздел 7. Другие вопросы в области жилищно-коммунального хозяйства и благоустройства</t>
  </si>
  <si>
    <t>Ремонт памятников, обелисков</t>
  </si>
  <si>
    <t xml:space="preserve"> Ремонт дворовых территорий (проездов) многокватирных жилых домов</t>
  </si>
  <si>
    <t>Проведение ремонта  многоквартирных   домов и благоустройства их дворовых территорий</t>
  </si>
  <si>
    <t xml:space="preserve">Устройство ограждения мест общего пользования </t>
  </si>
  <si>
    <t>софинансирование ремонта  многоквартирных  домов  и благоустройства их дворовых территорий (городской бюджет)</t>
  </si>
  <si>
    <t>софинансирование ремонта  многоквартирных  домов  и благоустройства их дворовых территорий (областной бюджет)</t>
  </si>
  <si>
    <t>Замена и установка осветительных устройств для наружного уличного освещения</t>
  </si>
  <si>
    <t>Проведение отдельных видов работ по ремонту многокватирных жилых домов</t>
  </si>
  <si>
    <t>Компенсация выпадающих доходов по вывозу жидких бытовых отходов от многоквартирных домов</t>
  </si>
  <si>
    <t>Компенсация затрат по организации рабочих мест</t>
  </si>
  <si>
    <t>Ремонт рекламных конструкций</t>
  </si>
  <si>
    <t>Техническое обслуживание и  ремонт светофорных объектов</t>
  </si>
  <si>
    <t>Текущее содержание автодорог и тротуаров (содержание дорог, тротуаров, проведение месячника по санитарной очистке территории, подготовка территории к проведению праздничных мероприятий, откачка талых и дождевых вод в местах их скопления)</t>
  </si>
  <si>
    <t>Текущее содержание остановочных павильонов</t>
  </si>
  <si>
    <t>2015-2016</t>
  </si>
  <si>
    <t>Текущий ремонт малых архитектурных форм, детских площадок, спортивных сооружений</t>
  </si>
  <si>
    <t>Текущее содержание парка в п.г.т.Алексеевка</t>
  </si>
  <si>
    <t>Текущее содержание и ремонт дорожных (пешеходных) ограждений</t>
  </si>
  <si>
    <t>Ответственный исполнитель / исполнитель</t>
  </si>
  <si>
    <t>Администрация городского округа Кинель / МБУ «Управление ЖКХ»</t>
  </si>
  <si>
    <t>Администрация городского округа Кинель / Администрация городского округа Кинель</t>
  </si>
  <si>
    <t>Управление архитектуры и градостроительства городского округа Кинель / Управление архитектуры и градостроительства городского округа Кинель</t>
  </si>
  <si>
    <t>Мероприятия по благоустройству территорий массового отдыха населения</t>
  </si>
  <si>
    <t>Благоустройство сквера в г. Кинеле с установкой скульптуры</t>
  </si>
  <si>
    <t>Администрация городского округа Кинель / МБУ "СБСК"</t>
  </si>
  <si>
    <t xml:space="preserve"> 1.1</t>
  </si>
  <si>
    <t xml:space="preserve"> 1.2</t>
  </si>
  <si>
    <t>Мероприятия, направленные на комплексное благоустройство территории городского округа Кинель, выполняемые в рамках муниципального задания*</t>
  </si>
  <si>
    <t>Капитальный ремонт административного здания по ул. Элеваторная, д.24, г. Кинель</t>
  </si>
  <si>
    <t>Администрация городского округа Кинель / МБУ «СБСК»</t>
  </si>
  <si>
    <t>Приобретение права по договорам финансовой аренды (лизинга) специализированной техники</t>
  </si>
  <si>
    <t>Приобретение и установка торговых рядов уличных</t>
  </si>
  <si>
    <t>от ________________ № _______________</t>
  </si>
  <si>
    <t xml:space="preserve"> </t>
  </si>
  <si>
    <t xml:space="preserve"> Ремонт фасадов многокватирных жилых домов</t>
  </si>
  <si>
    <t>Содержание МКУ "Управление ЖКХ"</t>
  </si>
  <si>
    <t>Администрация городского округа Кинель / МКУ «Управление ЖКХ»</t>
  </si>
  <si>
    <t>Строительно-монтажные работы по устройству стеллы в п.г.т.Усть-Кинельский</t>
  </si>
  <si>
    <t>2016-2017</t>
  </si>
  <si>
    <t>Поставка инертных метериалов (щебень, песок)</t>
  </si>
  <si>
    <t xml:space="preserve">Администрация городского округа Кинель / МБУ «СБСК» </t>
  </si>
  <si>
    <t>Мероприятия, обеспечивающие сохранность сооружений и материальных ценностей от воздействия паводковых вод (покупка помпы)</t>
  </si>
  <si>
    <t>Приобретение прочих товаров, работ, услуг (ГСМ)</t>
  </si>
  <si>
    <t>Текущий ремонт асфальтового покрытия автомобильных дорог, тротуаров и дворовых территорий (проездов) МКД; искусственных дорожных неровностей</t>
  </si>
  <si>
    <t>Проведение работ по спиливанию и санитарной обработке деревьев (приобретение навесного оборудования для измельчения веток)</t>
  </si>
  <si>
    <t xml:space="preserve">Проведение работ по обкосу газонов с естественной травяной растительностью (приобретение бензокос, триммера, косилка-мульчер, косилка роторная дорожная) </t>
  </si>
  <si>
    <t>Приобретение специальных машин и механизмов (рециклер, фреза)</t>
  </si>
  <si>
    <t>Мероприятия в области содействия занятости населения</t>
  </si>
  <si>
    <t>Благоустройство мест массового отдыха населения около водных объектов (п.Лебедь, г.Кинель)</t>
  </si>
  <si>
    <t>Приобретение прочего инвентаря для проведения месячника</t>
  </si>
  <si>
    <t>Администрация городского округа Кинель / МКУ «Ритуал»</t>
  </si>
  <si>
    <t>Содержание МКУ "Ритуал"</t>
  </si>
  <si>
    <t>Администрация городского округа Кинель / МКУ "Ритуал"</t>
  </si>
  <si>
    <t>Покраска контейнеров для сбора твердых коммунальных отхолов</t>
  </si>
  <si>
    <t xml:space="preserve">к постановлению администрации городского округа Кинель                                 Самарской области   </t>
  </si>
  <si>
    <t>Благоустройство стадиона "Локомотив" г.Кинель</t>
  </si>
  <si>
    <t>Благоустройство ул.Мира, ул.Маяковского (установка МАФ)</t>
  </si>
  <si>
    <t>Администрация городского округа Кинель / Управление архитектуры и градостроительства городского округа Кинель</t>
  </si>
  <si>
    <t>Благоустройство общественных территорий</t>
  </si>
  <si>
    <t>софинансирование благоустройства общественных  территорий (городской бюджет)</t>
  </si>
  <si>
    <t>софинансирование благоустройства общественных  территорий (областной бюджет)</t>
  </si>
  <si>
    <t>20.1.</t>
  </si>
  <si>
    <t>20.2.</t>
  </si>
  <si>
    <t>Мероприятия, направленные на комплексное благоустройство территории городского округа Кинель(устройство фонтана г.Кинель, сквер в п.г.т.Алексеевка)</t>
  </si>
  <si>
    <t xml:space="preserve">Благоустройство парков городского округа Кинель 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</si>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</sst>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_р_."/>
    <numFmt numFmtId="165" formatCode="#,##0.000"/>
    <numFmt numFmtId="166" formatCode="_-* #,##0.000_р_._-;\-* #,##0.000_р_._-;_-* &quot;-&quot;???_р_._-;_-@_-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5" fontId="4" fillId="0" borderId="0" xfId="0" applyNumberFormat="1" applyFont="1" applyFill="1"/>
    <xf numFmtId="0" fontId="5" fillId="0" borderId="0" xfId="0" applyFont="1" applyFill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6" fontId="6" fillId="0" borderId="1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164" fontId="4" fillId="0" borderId="0" xfId="0" applyNumberFormat="1" applyFont="1" applyFill="1" applyAlignment="1">
      <alignment horizontal="right"/>
    </xf>
    <xf numFmtId="166" fontId="4" fillId="0" borderId="0" xfId="0" applyNumberFormat="1" applyFont="1" applyFill="1"/>
    <xf numFmtId="165" fontId="4" fillId="0" borderId="0" xfId="0" applyNumberFormat="1" applyFont="1" applyFill="1" applyAlignment="1">
      <alignment horizontal="center"/>
    </xf>
    <xf numFmtId="165" fontId="5" fillId="0" borderId="0" xfId="0" applyNumberFormat="1" applyFont="1" applyFill="1" applyAlignment="1">
      <alignment horizontal="center"/>
    </xf>
    <xf numFmtId="164" fontId="1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167" fontId="4" fillId="0" borderId="0" xfId="0" applyNumberFormat="1" applyFont="1" applyFill="1" applyAlignment="1">
      <alignment horizontal="left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0" fillId="0" borderId="6" xfId="0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0"/>
  <sheetViews>
    <sheetView tabSelected="1" zoomScale="75" zoomScaleNormal="75" workbookViewId="0">
      <pane xSplit="1" ySplit="12" topLeftCell="B124" activePane="bottomRight" state="frozen"/>
      <selection pane="topRight" activeCell="B1" sqref="B1"/>
      <selection pane="bottomLeft" activeCell="A13" sqref="A13"/>
      <selection pane="bottomRight" activeCell="F1" sqref="F1:I1"/>
    </sheetView>
  </sheetViews>
  <sheetFormatPr defaultRowHeight="15" x14ac:dyDescent="0.25"/>
  <cols>
    <col min="1" max="1" width="10.28515625" style="1" customWidth="1"/>
    <col min="2" max="2" width="54.140625" style="2" customWidth="1"/>
    <col min="3" max="3" width="18.28515625" style="1" customWidth="1"/>
    <col min="4" max="4" width="23.85546875" style="1" customWidth="1"/>
    <col min="5" max="5" width="18.42578125" style="1" customWidth="1"/>
    <col min="6" max="7" width="18.85546875" style="1" customWidth="1"/>
    <col min="8" max="8" width="17.85546875" style="1" customWidth="1"/>
    <col min="9" max="9" width="35.7109375" style="1" customWidth="1"/>
    <col min="10" max="10" width="20" style="1" customWidth="1"/>
    <col min="11" max="11" width="21.42578125" style="1" customWidth="1"/>
    <col min="12" max="13" width="12.28515625" style="1" customWidth="1"/>
    <col min="14" max="16384" width="9.140625" style="1"/>
  </cols>
  <sheetData>
    <row r="1" spans="1:11" ht="18.75" x14ac:dyDescent="0.25">
      <c r="A1" s="1" t="s">
        <v>99</v>
      </c>
      <c r="F1" s="41" t="s">
        <v>131</v>
      </c>
      <c r="G1" s="41"/>
      <c r="H1" s="41"/>
      <c r="I1" s="41"/>
    </row>
    <row r="2" spans="1:11" ht="45" customHeight="1" x14ac:dyDescent="0.25">
      <c r="F2" s="40" t="s">
        <v>120</v>
      </c>
      <c r="G2" s="40"/>
      <c r="H2" s="40"/>
      <c r="I2" s="40"/>
    </row>
    <row r="3" spans="1:11" ht="18.75" x14ac:dyDescent="0.25">
      <c r="F3" s="41" t="s">
        <v>98</v>
      </c>
      <c r="G3" s="41"/>
      <c r="H3" s="41"/>
      <c r="I3" s="41"/>
    </row>
    <row r="4" spans="1:11" ht="18.75" x14ac:dyDescent="0.25">
      <c r="F4" s="41"/>
      <c r="G4" s="41"/>
      <c r="H4" s="41"/>
      <c r="I4" s="41"/>
    </row>
    <row r="5" spans="1:11" ht="19.5" customHeight="1" x14ac:dyDescent="0.25">
      <c r="F5" s="40" t="s">
        <v>44</v>
      </c>
      <c r="G5" s="40"/>
      <c r="H5" s="40"/>
      <c r="I5" s="40"/>
    </row>
    <row r="6" spans="1:11" ht="70.5" customHeight="1" x14ac:dyDescent="0.25">
      <c r="F6" s="40" t="s">
        <v>35</v>
      </c>
      <c r="G6" s="40"/>
      <c r="H6" s="40"/>
      <c r="I6" s="40"/>
    </row>
    <row r="7" spans="1:11" ht="27.75" customHeight="1" x14ac:dyDescent="0.25">
      <c r="F7" s="38"/>
      <c r="G7" s="38"/>
      <c r="H7" s="38"/>
      <c r="I7" s="38"/>
    </row>
    <row r="8" spans="1:11" s="10" customFormat="1" ht="18.75" x14ac:dyDescent="0.3">
      <c r="B8" s="11"/>
      <c r="F8" s="42"/>
      <c r="G8" s="42"/>
      <c r="H8" s="42"/>
      <c r="I8" s="42"/>
    </row>
    <row r="9" spans="1:11" ht="18.75" x14ac:dyDescent="0.25">
      <c r="A9" s="43" t="s">
        <v>30</v>
      </c>
      <c r="B9" s="43"/>
      <c r="C9" s="43"/>
      <c r="D9" s="43"/>
      <c r="E9" s="43"/>
      <c r="F9" s="43"/>
      <c r="G9" s="43"/>
      <c r="H9" s="43"/>
      <c r="I9" s="43"/>
    </row>
    <row r="11" spans="1:11" ht="24" customHeight="1" x14ac:dyDescent="0.25">
      <c r="A11" s="44" t="s">
        <v>0</v>
      </c>
      <c r="B11" s="44" t="s">
        <v>1</v>
      </c>
      <c r="C11" s="44" t="s">
        <v>2</v>
      </c>
      <c r="D11" s="44" t="s">
        <v>3</v>
      </c>
      <c r="E11" s="45" t="s">
        <v>4</v>
      </c>
      <c r="F11" s="46"/>
      <c r="G11" s="46"/>
      <c r="H11" s="47"/>
      <c r="I11" s="44" t="s">
        <v>84</v>
      </c>
    </row>
    <row r="12" spans="1:11" ht="71.25" customHeight="1" x14ac:dyDescent="0.25">
      <c r="A12" s="44"/>
      <c r="B12" s="44"/>
      <c r="C12" s="44"/>
      <c r="D12" s="44"/>
      <c r="E12" s="39">
        <v>2014</v>
      </c>
      <c r="F12" s="39">
        <v>2015</v>
      </c>
      <c r="G12" s="39">
        <v>2016</v>
      </c>
      <c r="H12" s="39">
        <v>2017</v>
      </c>
      <c r="I12" s="44"/>
      <c r="J12" s="33"/>
      <c r="K12" s="33"/>
    </row>
    <row r="13" spans="1:11" ht="37.5" x14ac:dyDescent="0.3">
      <c r="A13" s="3"/>
      <c r="B13" s="39" t="s">
        <v>52</v>
      </c>
      <c r="C13" s="3"/>
      <c r="D13" s="4"/>
      <c r="E13" s="4"/>
      <c r="F13" s="4"/>
      <c r="G13" s="4"/>
      <c r="H13" s="4"/>
      <c r="I13" s="16"/>
    </row>
    <row r="14" spans="1:11" ht="131.25" x14ac:dyDescent="0.25">
      <c r="A14" s="5">
        <v>1</v>
      </c>
      <c r="B14" s="6" t="s">
        <v>78</v>
      </c>
      <c r="C14" s="5" t="s">
        <v>47</v>
      </c>
      <c r="D14" s="9">
        <f>E14+F14+G14+H14</f>
        <v>38092.868000000002</v>
      </c>
      <c r="E14" s="9">
        <v>12987.25</v>
      </c>
      <c r="F14" s="9">
        <v>13636.751</v>
      </c>
      <c r="G14" s="9">
        <v>11468.867</v>
      </c>
      <c r="H14" s="9"/>
      <c r="I14" s="17" t="s">
        <v>85</v>
      </c>
    </row>
    <row r="15" spans="1:11" ht="37.5" x14ac:dyDescent="0.25">
      <c r="A15" s="5">
        <v>2</v>
      </c>
      <c r="B15" s="6" t="s">
        <v>5</v>
      </c>
      <c r="C15" s="5" t="s">
        <v>47</v>
      </c>
      <c r="D15" s="9">
        <f t="shared" ref="D15:D17" si="0">E15+F15+G15+H15</f>
        <v>4706.8639999999996</v>
      </c>
      <c r="E15" s="9">
        <v>1891.0360000000001</v>
      </c>
      <c r="F15" s="9">
        <v>1985.59</v>
      </c>
      <c r="G15" s="9">
        <v>830.23800000000006</v>
      </c>
      <c r="H15" s="9"/>
      <c r="I15" s="17" t="s">
        <v>85</v>
      </c>
    </row>
    <row r="16" spans="1:11" ht="37.5" x14ac:dyDescent="0.25">
      <c r="A16" s="5">
        <v>3</v>
      </c>
      <c r="B16" s="6" t="s">
        <v>6</v>
      </c>
      <c r="C16" s="5" t="s">
        <v>47</v>
      </c>
      <c r="D16" s="9">
        <f t="shared" si="0"/>
        <v>2417.4560000000001</v>
      </c>
      <c r="E16" s="9">
        <v>1051.0050000000001</v>
      </c>
      <c r="F16" s="9">
        <v>1103.5550000000001</v>
      </c>
      <c r="G16" s="9">
        <v>262.89600000000002</v>
      </c>
      <c r="H16" s="9"/>
      <c r="I16" s="17" t="s">
        <v>85</v>
      </c>
    </row>
    <row r="17" spans="1:11" ht="37.5" x14ac:dyDescent="0.25">
      <c r="A17" s="5">
        <v>4</v>
      </c>
      <c r="B17" s="6" t="s">
        <v>79</v>
      </c>
      <c r="C17" s="5">
        <v>2016</v>
      </c>
      <c r="D17" s="9">
        <f t="shared" si="0"/>
        <v>175.10400000000001</v>
      </c>
      <c r="E17" s="9"/>
      <c r="F17" s="9"/>
      <c r="G17" s="9">
        <v>175.10400000000001</v>
      </c>
      <c r="H17" s="9"/>
      <c r="I17" s="17" t="s">
        <v>85</v>
      </c>
    </row>
    <row r="18" spans="1:11" ht="18.75" x14ac:dyDescent="0.25">
      <c r="A18" s="5"/>
      <c r="B18" s="6" t="s">
        <v>56</v>
      </c>
      <c r="C18" s="5"/>
      <c r="D18" s="9">
        <f>SUM(D14:D17)</f>
        <v>45392.292000000001</v>
      </c>
      <c r="E18" s="9">
        <f t="shared" ref="E18:G18" si="1">SUM(E14:E16)+E17</f>
        <v>15929.290999999999</v>
      </c>
      <c r="F18" s="9">
        <f t="shared" si="1"/>
        <v>16725.896000000001</v>
      </c>
      <c r="G18" s="9">
        <f t="shared" si="1"/>
        <v>12737.105</v>
      </c>
      <c r="H18" s="9">
        <f>SUM(H14:H17)</f>
        <v>0</v>
      </c>
      <c r="I18" s="17"/>
      <c r="K18" s="7"/>
    </row>
    <row r="19" spans="1:11" ht="18.75" x14ac:dyDescent="0.25">
      <c r="A19" s="5"/>
      <c r="B19" s="39" t="s">
        <v>63</v>
      </c>
      <c r="C19" s="5"/>
      <c r="D19" s="9"/>
      <c r="E19" s="9"/>
      <c r="F19" s="9"/>
      <c r="G19" s="9"/>
      <c r="H19" s="9"/>
      <c r="I19" s="17"/>
    </row>
    <row r="20" spans="1:11" ht="30" x14ac:dyDescent="0.25">
      <c r="A20" s="5">
        <v>1</v>
      </c>
      <c r="B20" s="6" t="s">
        <v>7</v>
      </c>
      <c r="C20" s="5" t="s">
        <v>34</v>
      </c>
      <c r="D20" s="9">
        <f>E20+F20+G20+H20</f>
        <v>1808.104</v>
      </c>
      <c r="E20" s="9">
        <v>882</v>
      </c>
      <c r="F20" s="9">
        <v>926.10400000000004</v>
      </c>
      <c r="G20" s="9"/>
      <c r="H20" s="9"/>
      <c r="I20" s="17" t="s">
        <v>85</v>
      </c>
    </row>
    <row r="21" spans="1:11" ht="18.75" x14ac:dyDescent="0.25">
      <c r="A21" s="5"/>
      <c r="B21" s="6" t="s">
        <v>57</v>
      </c>
      <c r="C21" s="5"/>
      <c r="D21" s="9">
        <f>D20</f>
        <v>1808.104</v>
      </c>
      <c r="E21" s="9">
        <f t="shared" ref="E21:H21" si="2">E20</f>
        <v>882</v>
      </c>
      <c r="F21" s="9">
        <f t="shared" si="2"/>
        <v>926.10400000000004</v>
      </c>
      <c r="G21" s="9">
        <f t="shared" si="2"/>
        <v>0</v>
      </c>
      <c r="H21" s="9">
        <f t="shared" si="2"/>
        <v>0</v>
      </c>
      <c r="I21" s="17"/>
    </row>
    <row r="22" spans="1:11" ht="18.75" x14ac:dyDescent="0.25">
      <c r="A22" s="5"/>
      <c r="B22" s="39" t="s">
        <v>53</v>
      </c>
      <c r="C22" s="5"/>
      <c r="D22" s="9"/>
      <c r="E22" s="9"/>
      <c r="F22" s="9"/>
      <c r="G22" s="9"/>
      <c r="H22" s="9"/>
      <c r="I22" s="17"/>
    </row>
    <row r="23" spans="1:11" ht="56.25" x14ac:dyDescent="0.25">
      <c r="A23" s="5">
        <v>1</v>
      </c>
      <c r="B23" s="6" t="s">
        <v>8</v>
      </c>
      <c r="C23" s="5" t="s">
        <v>36</v>
      </c>
      <c r="D23" s="9">
        <f>E23+F23+G23+H23</f>
        <v>77410.141000000003</v>
      </c>
      <c r="E23" s="9">
        <v>15555.8</v>
      </c>
      <c r="F23" s="9">
        <v>17321.667000000001</v>
      </c>
      <c r="G23" s="9">
        <v>22871.134999999998</v>
      </c>
      <c r="H23" s="9">
        <v>21661.539000000001</v>
      </c>
      <c r="I23" s="17" t="s">
        <v>95</v>
      </c>
    </row>
    <row r="24" spans="1:11" ht="56.25" x14ac:dyDescent="0.25">
      <c r="A24" s="5">
        <v>2</v>
      </c>
      <c r="B24" s="6" t="s">
        <v>72</v>
      </c>
      <c r="C24" s="5" t="s">
        <v>80</v>
      </c>
      <c r="D24" s="9">
        <f>E24+F24+G24+H24</f>
        <v>1334.2529999999999</v>
      </c>
      <c r="E24" s="9"/>
      <c r="F24" s="9">
        <v>773.3</v>
      </c>
      <c r="G24" s="9">
        <v>560.95299999999997</v>
      </c>
      <c r="H24" s="9"/>
      <c r="I24" s="17" t="s">
        <v>85</v>
      </c>
    </row>
    <row r="25" spans="1:11" ht="30" x14ac:dyDescent="0.25">
      <c r="A25" s="50">
        <v>3</v>
      </c>
      <c r="B25" s="52" t="s">
        <v>9</v>
      </c>
      <c r="C25" s="50" t="s">
        <v>36</v>
      </c>
      <c r="D25" s="48">
        <f>E25+F25+G25+H25+E27+F27+G27+H27+E26+F26+G26+H26</f>
        <v>14661.831</v>
      </c>
      <c r="E25" s="9">
        <v>4085</v>
      </c>
      <c r="F25" s="9">
        <v>3544.6329999999998</v>
      </c>
      <c r="G25" s="9">
        <v>5347.9120000000003</v>
      </c>
      <c r="H25" s="9"/>
      <c r="I25" s="17" t="s">
        <v>85</v>
      </c>
    </row>
    <row r="26" spans="1:11" ht="30" x14ac:dyDescent="0.25">
      <c r="A26" s="58"/>
      <c r="B26" s="59"/>
      <c r="C26" s="58"/>
      <c r="D26" s="60"/>
      <c r="E26" s="9"/>
      <c r="F26" s="9"/>
      <c r="G26" s="9"/>
      <c r="H26" s="9">
        <v>74.120999999999995</v>
      </c>
      <c r="I26" s="17" t="s">
        <v>102</v>
      </c>
      <c r="K26" s="34"/>
    </row>
    <row r="27" spans="1:11" ht="30" x14ac:dyDescent="0.25">
      <c r="A27" s="51"/>
      <c r="B27" s="53"/>
      <c r="C27" s="51"/>
      <c r="D27" s="54"/>
      <c r="E27" s="9"/>
      <c r="F27" s="9"/>
      <c r="G27" s="9"/>
      <c r="H27" s="9">
        <v>1610.165</v>
      </c>
      <c r="I27" s="17" t="s">
        <v>95</v>
      </c>
    </row>
    <row r="28" spans="1:11" ht="18.75" x14ac:dyDescent="0.25">
      <c r="A28" s="5"/>
      <c r="B28" s="6" t="s">
        <v>58</v>
      </c>
      <c r="C28" s="5"/>
      <c r="D28" s="9">
        <f>SUM(D23:D27)</f>
        <v>93406.225000000006</v>
      </c>
      <c r="E28" s="9">
        <f t="shared" ref="E28:H28" si="3">SUM(E23:E27)</f>
        <v>19640.8</v>
      </c>
      <c r="F28" s="9">
        <f t="shared" si="3"/>
        <v>21639.599999999999</v>
      </c>
      <c r="G28" s="9">
        <f t="shared" si="3"/>
        <v>28780</v>
      </c>
      <c r="H28" s="9">
        <f t="shared" si="3"/>
        <v>23345.825000000001</v>
      </c>
      <c r="I28" s="17"/>
      <c r="K28" s="7"/>
    </row>
    <row r="29" spans="1:11" ht="37.5" x14ac:dyDescent="0.25">
      <c r="A29" s="5"/>
      <c r="B29" s="39" t="s">
        <v>64</v>
      </c>
      <c r="C29" s="5"/>
      <c r="D29" s="9"/>
      <c r="E29" s="9"/>
      <c r="F29" s="9"/>
      <c r="G29" s="9"/>
      <c r="H29" s="9"/>
      <c r="I29" s="17"/>
    </row>
    <row r="30" spans="1:11" ht="30" x14ac:dyDescent="0.25">
      <c r="A30" s="50">
        <v>1</v>
      </c>
      <c r="B30" s="52" t="s">
        <v>37</v>
      </c>
      <c r="C30" s="50" t="s">
        <v>36</v>
      </c>
      <c r="D30" s="48">
        <f>E30+F30+G30+H30+E31+F31+G31+H31</f>
        <v>2178.6889999999999</v>
      </c>
      <c r="E30" s="9">
        <v>550.53700000000003</v>
      </c>
      <c r="F30" s="9">
        <v>578.06399999999996</v>
      </c>
      <c r="G30" s="9">
        <v>738.51300000000003</v>
      </c>
      <c r="H30" s="9"/>
      <c r="I30" s="17" t="s">
        <v>85</v>
      </c>
    </row>
    <row r="31" spans="1:11" ht="48.75" customHeight="1" x14ac:dyDescent="0.25">
      <c r="A31" s="51"/>
      <c r="B31" s="53"/>
      <c r="C31" s="51"/>
      <c r="D31" s="54"/>
      <c r="E31" s="9"/>
      <c r="F31" s="9"/>
      <c r="G31" s="9"/>
      <c r="H31" s="9">
        <v>311.57499999999999</v>
      </c>
      <c r="I31" s="17" t="s">
        <v>95</v>
      </c>
    </row>
    <row r="32" spans="1:11" ht="30" x14ac:dyDescent="0.25">
      <c r="A32" s="50">
        <v>2</v>
      </c>
      <c r="B32" s="52" t="s">
        <v>38</v>
      </c>
      <c r="C32" s="50" t="s">
        <v>36</v>
      </c>
      <c r="D32" s="48">
        <f>E32+F32+G32+H32+E33+F33+G33+H33</f>
        <v>3307.6439999999998</v>
      </c>
      <c r="E32" s="9">
        <v>779.38400000000001</v>
      </c>
      <c r="F32" s="9">
        <v>818.35299999999995</v>
      </c>
      <c r="G32" s="9">
        <v>1147.066</v>
      </c>
      <c r="H32" s="9"/>
      <c r="I32" s="17" t="s">
        <v>85</v>
      </c>
    </row>
    <row r="33" spans="1:9" ht="49.5" customHeight="1" x14ac:dyDescent="0.25">
      <c r="A33" s="51"/>
      <c r="B33" s="53"/>
      <c r="C33" s="51"/>
      <c r="D33" s="54"/>
      <c r="E33" s="9"/>
      <c r="F33" s="9"/>
      <c r="G33" s="9"/>
      <c r="H33" s="9">
        <v>562.84100000000001</v>
      </c>
      <c r="I33" s="17" t="s">
        <v>95</v>
      </c>
    </row>
    <row r="34" spans="1:9" ht="30" x14ac:dyDescent="0.25">
      <c r="A34" s="50">
        <v>3</v>
      </c>
      <c r="B34" s="52" t="s">
        <v>10</v>
      </c>
      <c r="C34" s="50" t="s">
        <v>36</v>
      </c>
      <c r="D34" s="48">
        <f>E34+F34+G34+H34+E35+F35+G35+H35</f>
        <v>270.35899999999998</v>
      </c>
      <c r="E34" s="9">
        <v>76.171000000000006</v>
      </c>
      <c r="F34" s="9">
        <v>79.978999999999999</v>
      </c>
      <c r="G34" s="9">
        <v>86.947999999999993</v>
      </c>
      <c r="H34" s="9"/>
      <c r="I34" s="17" t="s">
        <v>85</v>
      </c>
    </row>
    <row r="35" spans="1:9" ht="48.75" customHeight="1" x14ac:dyDescent="0.25">
      <c r="A35" s="51"/>
      <c r="B35" s="53"/>
      <c r="C35" s="51"/>
      <c r="D35" s="54"/>
      <c r="E35" s="9"/>
      <c r="F35" s="9"/>
      <c r="G35" s="9"/>
      <c r="H35" s="9">
        <v>27.260999999999999</v>
      </c>
      <c r="I35" s="17" t="s">
        <v>95</v>
      </c>
    </row>
    <row r="36" spans="1:9" ht="30" x14ac:dyDescent="0.25">
      <c r="A36" s="50">
        <v>4</v>
      </c>
      <c r="B36" s="52" t="s">
        <v>11</v>
      </c>
      <c r="C36" s="50" t="s">
        <v>36</v>
      </c>
      <c r="D36" s="48">
        <f>E36+F36+G36+H36+E37+F37+G37+H37</f>
        <v>258.98099999999999</v>
      </c>
      <c r="E36" s="9">
        <v>74.14</v>
      </c>
      <c r="F36" s="9">
        <v>77.84</v>
      </c>
      <c r="G36" s="9">
        <v>79.394000000000005</v>
      </c>
      <c r="H36" s="9"/>
      <c r="I36" s="17" t="s">
        <v>85</v>
      </c>
    </row>
    <row r="37" spans="1:9" ht="51" customHeight="1" x14ac:dyDescent="0.25">
      <c r="A37" s="51"/>
      <c r="B37" s="53"/>
      <c r="C37" s="51"/>
      <c r="D37" s="54"/>
      <c r="E37" s="9"/>
      <c r="F37" s="9"/>
      <c r="G37" s="9"/>
      <c r="H37" s="9">
        <v>27.606999999999999</v>
      </c>
      <c r="I37" s="17" t="s">
        <v>95</v>
      </c>
    </row>
    <row r="38" spans="1:9" ht="30" x14ac:dyDescent="0.25">
      <c r="A38" s="50">
        <v>5</v>
      </c>
      <c r="B38" s="52" t="s">
        <v>12</v>
      </c>
      <c r="C38" s="50" t="s">
        <v>36</v>
      </c>
      <c r="D38" s="48">
        <f>E38+F38+G38+H38+E39+F39+G39+H39</f>
        <v>1315.152</v>
      </c>
      <c r="E38" s="9">
        <v>402.29</v>
      </c>
      <c r="F38" s="9">
        <v>422.41</v>
      </c>
      <c r="G38" s="9">
        <v>415.15600000000001</v>
      </c>
      <c r="H38" s="9"/>
      <c r="I38" s="17" t="s">
        <v>85</v>
      </c>
    </row>
    <row r="39" spans="1:9" ht="48.75" customHeight="1" x14ac:dyDescent="0.25">
      <c r="A39" s="51"/>
      <c r="B39" s="53"/>
      <c r="C39" s="51"/>
      <c r="D39" s="54"/>
      <c r="E39" s="9"/>
      <c r="F39" s="9"/>
      <c r="G39" s="9"/>
      <c r="H39" s="9">
        <v>75.296000000000006</v>
      </c>
      <c r="I39" s="17" t="s">
        <v>95</v>
      </c>
    </row>
    <row r="40" spans="1:9" ht="44.25" customHeight="1" x14ac:dyDescent="0.25">
      <c r="A40" s="50">
        <v>6</v>
      </c>
      <c r="B40" s="52" t="s">
        <v>82</v>
      </c>
      <c r="C40" s="50" t="s">
        <v>104</v>
      </c>
      <c r="D40" s="48">
        <f>E40+F40+G40+H40+E41+F41+G41+H41</f>
        <v>94.084999999999994</v>
      </c>
      <c r="E40" s="9"/>
      <c r="F40" s="9"/>
      <c r="G40" s="9">
        <v>81.971999999999994</v>
      </c>
      <c r="H40" s="9"/>
      <c r="I40" s="17" t="s">
        <v>85</v>
      </c>
    </row>
    <row r="41" spans="1:9" ht="45.75" customHeight="1" x14ac:dyDescent="0.25">
      <c r="A41" s="51"/>
      <c r="B41" s="53"/>
      <c r="C41" s="51"/>
      <c r="D41" s="54"/>
      <c r="E41" s="9"/>
      <c r="F41" s="9"/>
      <c r="G41" s="9"/>
      <c r="H41" s="9">
        <v>12.113</v>
      </c>
      <c r="I41" s="17" t="s">
        <v>95</v>
      </c>
    </row>
    <row r="42" spans="1:9" ht="56.25" x14ac:dyDescent="0.25">
      <c r="A42" s="5">
        <v>7</v>
      </c>
      <c r="B42" s="6" t="s">
        <v>32</v>
      </c>
      <c r="C42" s="5" t="s">
        <v>47</v>
      </c>
      <c r="D42" s="9">
        <f t="shared" ref="D42" si="4">E42+F42+G42+H42</f>
        <v>442.81900000000002</v>
      </c>
      <c r="E42" s="9">
        <v>184.8</v>
      </c>
      <c r="F42" s="9">
        <v>193.947</v>
      </c>
      <c r="G42" s="9">
        <v>64.072000000000003</v>
      </c>
      <c r="H42" s="9"/>
      <c r="I42" s="17" t="s">
        <v>85</v>
      </c>
    </row>
    <row r="43" spans="1:9" ht="30" x14ac:dyDescent="0.25">
      <c r="A43" s="50">
        <v>8</v>
      </c>
      <c r="B43" s="52" t="s">
        <v>50</v>
      </c>
      <c r="C43" s="50" t="s">
        <v>47</v>
      </c>
      <c r="D43" s="48">
        <f>E43+F43+G43+H43+H44+G44+F44+E44</f>
        <v>1984.2170000000001</v>
      </c>
      <c r="E43" s="9">
        <v>651.70000000000005</v>
      </c>
      <c r="F43" s="9">
        <v>668.68499999999995</v>
      </c>
      <c r="G43" s="9"/>
      <c r="H43" s="9"/>
      <c r="I43" s="17" t="s">
        <v>85</v>
      </c>
    </row>
    <row r="44" spans="1:9" ht="30" x14ac:dyDescent="0.25">
      <c r="A44" s="51"/>
      <c r="B44" s="53"/>
      <c r="C44" s="51"/>
      <c r="D44" s="54"/>
      <c r="E44" s="9"/>
      <c r="F44" s="9"/>
      <c r="G44" s="9">
        <v>663.83199999999999</v>
      </c>
      <c r="H44" s="9"/>
      <c r="I44" s="17" t="s">
        <v>95</v>
      </c>
    </row>
    <row r="45" spans="1:9" ht="30" x14ac:dyDescent="0.25">
      <c r="A45" s="5">
        <v>9</v>
      </c>
      <c r="B45" s="6" t="s">
        <v>13</v>
      </c>
      <c r="C45" s="5" t="s">
        <v>34</v>
      </c>
      <c r="D45" s="9">
        <f t="shared" ref="D45:D54" si="5">E45+F45+G45+H45</f>
        <v>893.10500000000002</v>
      </c>
      <c r="E45" s="9">
        <v>435.66</v>
      </c>
      <c r="F45" s="9">
        <v>457.44499999999999</v>
      </c>
      <c r="G45" s="9"/>
      <c r="H45" s="9"/>
      <c r="I45" s="17" t="s">
        <v>85</v>
      </c>
    </row>
    <row r="46" spans="1:9" ht="75" customHeight="1" x14ac:dyDescent="0.25">
      <c r="A46" s="50">
        <v>10</v>
      </c>
      <c r="B46" s="52" t="s">
        <v>14</v>
      </c>
      <c r="C46" s="50" t="s">
        <v>36</v>
      </c>
      <c r="D46" s="48">
        <f>E46+F46+G46+H46+E47+F47+G47+H47</f>
        <v>3479.7860000000001</v>
      </c>
      <c r="E46" s="9">
        <v>704.55</v>
      </c>
      <c r="F46" s="9">
        <v>735.27800000000002</v>
      </c>
      <c r="G46" s="9">
        <v>790.31</v>
      </c>
      <c r="H46" s="9"/>
      <c r="I46" s="17" t="s">
        <v>85</v>
      </c>
    </row>
    <row r="47" spans="1:9" ht="47.25" customHeight="1" x14ac:dyDescent="0.25">
      <c r="A47" s="51"/>
      <c r="B47" s="53"/>
      <c r="C47" s="51"/>
      <c r="D47" s="54"/>
      <c r="E47" s="9"/>
      <c r="F47" s="9"/>
      <c r="G47" s="9"/>
      <c r="H47" s="9">
        <v>1249.6479999999999</v>
      </c>
      <c r="I47" s="17" t="s">
        <v>102</v>
      </c>
    </row>
    <row r="48" spans="1:9" ht="56.25" customHeight="1" x14ac:dyDescent="0.25">
      <c r="A48" s="50">
        <v>11</v>
      </c>
      <c r="B48" s="52" t="s">
        <v>15</v>
      </c>
      <c r="C48" s="50" t="s">
        <v>36</v>
      </c>
      <c r="D48" s="48">
        <f>E48+F48+G48+H48+E49+F49+G49+H49</f>
        <v>5069.2969999999996</v>
      </c>
      <c r="E48" s="9">
        <v>922.83799999999997</v>
      </c>
      <c r="F48" s="9">
        <v>2278.165</v>
      </c>
      <c r="G48" s="9">
        <v>1550.2940000000001</v>
      </c>
      <c r="H48" s="9"/>
      <c r="I48" s="17" t="s">
        <v>85</v>
      </c>
    </row>
    <row r="49" spans="1:9" ht="57.75" customHeight="1" x14ac:dyDescent="0.25">
      <c r="A49" s="51"/>
      <c r="B49" s="53"/>
      <c r="C49" s="51"/>
      <c r="D49" s="54"/>
      <c r="E49" s="9"/>
      <c r="F49" s="9"/>
      <c r="G49" s="9"/>
      <c r="H49" s="9">
        <v>318</v>
      </c>
      <c r="I49" s="17" t="s">
        <v>95</v>
      </c>
    </row>
    <row r="50" spans="1:9" ht="30" x14ac:dyDescent="0.25">
      <c r="A50" s="5">
        <v>12</v>
      </c>
      <c r="B50" s="6" t="s">
        <v>16</v>
      </c>
      <c r="C50" s="5" t="s">
        <v>47</v>
      </c>
      <c r="D50" s="9">
        <f t="shared" si="5"/>
        <v>15617.708000000001</v>
      </c>
      <c r="E50" s="9">
        <v>6391.1049999999996</v>
      </c>
      <c r="F50" s="9">
        <v>6710.6610000000001</v>
      </c>
      <c r="G50" s="9">
        <v>2515.942</v>
      </c>
      <c r="H50" s="9"/>
      <c r="I50" s="17" t="s">
        <v>85</v>
      </c>
    </row>
    <row r="51" spans="1:9" ht="37.5" x14ac:dyDescent="0.25">
      <c r="A51" s="5">
        <v>13</v>
      </c>
      <c r="B51" s="6" t="s">
        <v>17</v>
      </c>
      <c r="C51" s="5" t="s">
        <v>36</v>
      </c>
      <c r="D51" s="9">
        <f t="shared" si="5"/>
        <v>2373.4029999999998</v>
      </c>
      <c r="E51" s="9">
        <v>448.661</v>
      </c>
      <c r="F51" s="9">
        <v>476.2</v>
      </c>
      <c r="G51" s="9">
        <v>746.048</v>
      </c>
      <c r="H51" s="9">
        <v>702.49400000000003</v>
      </c>
      <c r="I51" s="17" t="s">
        <v>95</v>
      </c>
    </row>
    <row r="52" spans="1:9" ht="30" x14ac:dyDescent="0.25">
      <c r="A52" s="50">
        <v>14</v>
      </c>
      <c r="B52" s="52" t="s">
        <v>77</v>
      </c>
      <c r="C52" s="50" t="s">
        <v>36</v>
      </c>
      <c r="D52" s="48">
        <f>E52+F52+G52+H52+E53+F53+G53+H53</f>
        <v>5696.75</v>
      </c>
      <c r="E52" s="9">
        <v>1115.1500000000001</v>
      </c>
      <c r="F52" s="9">
        <v>1108.4079999999999</v>
      </c>
      <c r="G52" s="9">
        <v>1745.405</v>
      </c>
      <c r="H52" s="9"/>
      <c r="I52" s="17" t="s">
        <v>85</v>
      </c>
    </row>
    <row r="53" spans="1:9" ht="45.75" customHeight="1" x14ac:dyDescent="0.25">
      <c r="A53" s="51"/>
      <c r="B53" s="53"/>
      <c r="C53" s="51"/>
      <c r="D53" s="54"/>
      <c r="E53" s="9"/>
      <c r="F53" s="9"/>
      <c r="G53" s="9"/>
      <c r="H53" s="9">
        <v>1727.787</v>
      </c>
      <c r="I53" s="17" t="s">
        <v>106</v>
      </c>
    </row>
    <row r="54" spans="1:9" ht="37.5" x14ac:dyDescent="0.25">
      <c r="A54" s="5">
        <v>15</v>
      </c>
      <c r="B54" s="6" t="s">
        <v>31</v>
      </c>
      <c r="C54" s="5" t="s">
        <v>47</v>
      </c>
      <c r="D54" s="9">
        <f t="shared" si="5"/>
        <v>1977.4179999999999</v>
      </c>
      <c r="E54" s="9">
        <v>603.09199999999998</v>
      </c>
      <c r="F54" s="9">
        <v>753.97400000000005</v>
      </c>
      <c r="G54" s="9">
        <v>620.35199999999998</v>
      </c>
      <c r="H54" s="9"/>
      <c r="I54" s="17" t="s">
        <v>85</v>
      </c>
    </row>
    <row r="55" spans="1:9" ht="30" x14ac:dyDescent="0.25">
      <c r="A55" s="50">
        <v>16</v>
      </c>
      <c r="B55" s="52" t="s">
        <v>18</v>
      </c>
      <c r="C55" s="50" t="s">
        <v>47</v>
      </c>
      <c r="D55" s="48">
        <f>E55+F55+G55+H55+H56+G56+F56+E56</f>
        <v>944.51099999999997</v>
      </c>
      <c r="E55" s="9">
        <v>208.4</v>
      </c>
      <c r="F55" s="9">
        <v>346.94</v>
      </c>
      <c r="G55" s="9"/>
      <c r="H55" s="9"/>
      <c r="I55" s="17" t="s">
        <v>85</v>
      </c>
    </row>
    <row r="56" spans="1:9" ht="30" x14ac:dyDescent="0.25">
      <c r="A56" s="51"/>
      <c r="B56" s="53"/>
      <c r="C56" s="51"/>
      <c r="D56" s="54"/>
      <c r="E56" s="9"/>
      <c r="F56" s="9"/>
      <c r="G56" s="9">
        <v>389.17099999999999</v>
      </c>
      <c r="H56" s="9"/>
      <c r="I56" s="17" t="s">
        <v>95</v>
      </c>
    </row>
    <row r="57" spans="1:9" ht="37.5" x14ac:dyDescent="0.25">
      <c r="A57" s="5">
        <v>17</v>
      </c>
      <c r="B57" s="6" t="s">
        <v>119</v>
      </c>
      <c r="C57" s="5" t="s">
        <v>47</v>
      </c>
      <c r="D57" s="9">
        <f>E57+F57+G57+H57</f>
        <v>460.24700000000001</v>
      </c>
      <c r="E57" s="9">
        <v>120.1</v>
      </c>
      <c r="F57" s="9">
        <v>188.91300000000001</v>
      </c>
      <c r="G57" s="9">
        <v>151.23400000000001</v>
      </c>
      <c r="H57" s="9"/>
      <c r="I57" s="17" t="s">
        <v>85</v>
      </c>
    </row>
    <row r="58" spans="1:9" ht="30" x14ac:dyDescent="0.25">
      <c r="A58" s="50">
        <v>18</v>
      </c>
      <c r="B58" s="52" t="s">
        <v>19</v>
      </c>
      <c r="C58" s="50" t="s">
        <v>47</v>
      </c>
      <c r="D58" s="48">
        <f>E58+F58+G58+H58+H59+G59+F59+E59</f>
        <v>1900.867</v>
      </c>
      <c r="E58" s="9">
        <v>861.6</v>
      </c>
      <c r="F58" s="9">
        <v>595.6</v>
      </c>
      <c r="G58" s="9"/>
      <c r="H58" s="9"/>
      <c r="I58" s="17" t="s">
        <v>85</v>
      </c>
    </row>
    <row r="59" spans="1:9" ht="30" x14ac:dyDescent="0.25">
      <c r="A59" s="51"/>
      <c r="B59" s="53"/>
      <c r="C59" s="51"/>
      <c r="D59" s="54"/>
      <c r="E59" s="9"/>
      <c r="F59" s="9"/>
      <c r="G59" s="9">
        <v>443.66699999999997</v>
      </c>
      <c r="H59" s="9"/>
      <c r="I59" s="17" t="s">
        <v>95</v>
      </c>
    </row>
    <row r="60" spans="1:9" ht="30" x14ac:dyDescent="0.25">
      <c r="A60" s="50">
        <v>19</v>
      </c>
      <c r="B60" s="56" t="s">
        <v>20</v>
      </c>
      <c r="C60" s="37">
        <v>2015</v>
      </c>
      <c r="D60" s="48">
        <f>E60+F60+G60+H60+E61+F61+G61+H61</f>
        <v>107.571</v>
      </c>
      <c r="E60" s="9"/>
      <c r="F60" s="9">
        <v>21.038</v>
      </c>
      <c r="G60" s="9"/>
      <c r="H60" s="9"/>
      <c r="I60" s="17" t="s">
        <v>85</v>
      </c>
    </row>
    <row r="61" spans="1:9" ht="30" x14ac:dyDescent="0.25">
      <c r="A61" s="55"/>
      <c r="B61" s="57"/>
      <c r="C61" s="5">
        <v>2017</v>
      </c>
      <c r="D61" s="49"/>
      <c r="E61" s="9"/>
      <c r="F61" s="9"/>
      <c r="G61" s="9"/>
      <c r="H61" s="9">
        <v>86.533000000000001</v>
      </c>
      <c r="I61" s="17" t="s">
        <v>95</v>
      </c>
    </row>
    <row r="62" spans="1:9" ht="30" x14ac:dyDescent="0.25">
      <c r="A62" s="50">
        <v>20</v>
      </c>
      <c r="B62" s="52" t="s">
        <v>21</v>
      </c>
      <c r="C62" s="50" t="s">
        <v>36</v>
      </c>
      <c r="D62" s="48">
        <f>E62+F62+G62+H62+H63+G63+F63+E63</f>
        <v>1640.87</v>
      </c>
      <c r="E62" s="9">
        <v>561.4</v>
      </c>
      <c r="F62" s="9">
        <v>579.47</v>
      </c>
      <c r="G62" s="9"/>
      <c r="H62" s="9"/>
      <c r="I62" s="17" t="s">
        <v>85</v>
      </c>
    </row>
    <row r="63" spans="1:9" ht="30" x14ac:dyDescent="0.25">
      <c r="A63" s="51"/>
      <c r="B63" s="53"/>
      <c r="C63" s="51"/>
      <c r="D63" s="54"/>
      <c r="E63" s="9"/>
      <c r="F63" s="9"/>
      <c r="G63" s="9">
        <v>500</v>
      </c>
      <c r="H63" s="9"/>
      <c r="I63" s="17" t="s">
        <v>95</v>
      </c>
    </row>
    <row r="64" spans="1:9" ht="51.75" customHeight="1" x14ac:dyDescent="0.25">
      <c r="A64" s="50">
        <v>21</v>
      </c>
      <c r="B64" s="52" t="s">
        <v>22</v>
      </c>
      <c r="C64" s="50" t="s">
        <v>36</v>
      </c>
      <c r="D64" s="48">
        <f>E64+F64+G64+H64+E65+F65+G65+H65</f>
        <v>5055.1390000000001</v>
      </c>
      <c r="E64" s="9">
        <v>919.25</v>
      </c>
      <c r="F64" s="9">
        <v>1010</v>
      </c>
      <c r="G64" s="9">
        <v>1967.479</v>
      </c>
      <c r="H64" s="9"/>
      <c r="I64" s="17" t="s">
        <v>85</v>
      </c>
    </row>
    <row r="65" spans="1:9" ht="48.75" customHeight="1" x14ac:dyDescent="0.25">
      <c r="A65" s="51"/>
      <c r="B65" s="53"/>
      <c r="C65" s="51"/>
      <c r="D65" s="54"/>
      <c r="E65" s="9"/>
      <c r="F65" s="9"/>
      <c r="G65" s="9"/>
      <c r="H65" s="9">
        <v>1158.4100000000001</v>
      </c>
      <c r="I65" s="17" t="s">
        <v>102</v>
      </c>
    </row>
    <row r="66" spans="1:9" ht="30" x14ac:dyDescent="0.25">
      <c r="A66" s="5">
        <v>22</v>
      </c>
      <c r="B66" s="6" t="s">
        <v>23</v>
      </c>
      <c r="C66" s="5" t="s">
        <v>47</v>
      </c>
      <c r="D66" s="9">
        <f t="shared" ref="D66:D75" si="6">E66+F66+G66+H66</f>
        <v>1667.59</v>
      </c>
      <c r="E66" s="9">
        <v>500</v>
      </c>
      <c r="F66" s="9">
        <v>582.12</v>
      </c>
      <c r="G66" s="9">
        <v>585.47</v>
      </c>
      <c r="H66" s="9"/>
      <c r="I66" s="17" t="s">
        <v>85</v>
      </c>
    </row>
    <row r="67" spans="1:9" ht="30" x14ac:dyDescent="0.25">
      <c r="A67" s="5">
        <v>23</v>
      </c>
      <c r="B67" s="6" t="s">
        <v>24</v>
      </c>
      <c r="C67" s="5">
        <v>2016</v>
      </c>
      <c r="D67" s="9">
        <f t="shared" si="6"/>
        <v>13.285</v>
      </c>
      <c r="E67" s="9"/>
      <c r="F67" s="9">
        <v>0</v>
      </c>
      <c r="G67" s="9">
        <v>13.285</v>
      </c>
      <c r="H67" s="9"/>
      <c r="I67" s="17" t="s">
        <v>85</v>
      </c>
    </row>
    <row r="68" spans="1:9" ht="30" x14ac:dyDescent="0.25">
      <c r="A68" s="5">
        <v>24</v>
      </c>
      <c r="B68" s="6" t="s">
        <v>48</v>
      </c>
      <c r="C68" s="5" t="s">
        <v>47</v>
      </c>
      <c r="D68" s="9">
        <f t="shared" si="6"/>
        <v>72.078999999999994</v>
      </c>
      <c r="E68" s="9">
        <v>43.3</v>
      </c>
      <c r="F68" s="9">
        <v>14.711</v>
      </c>
      <c r="G68" s="9">
        <v>14.068</v>
      </c>
      <c r="H68" s="9"/>
      <c r="I68" s="17" t="s">
        <v>85</v>
      </c>
    </row>
    <row r="69" spans="1:9" ht="30" x14ac:dyDescent="0.25">
      <c r="A69" s="5">
        <v>25</v>
      </c>
      <c r="B69" s="6" t="s">
        <v>25</v>
      </c>
      <c r="C69" s="5" t="s">
        <v>47</v>
      </c>
      <c r="D69" s="9">
        <f t="shared" si="6"/>
        <v>262.24299999999999</v>
      </c>
      <c r="E69" s="9">
        <v>63</v>
      </c>
      <c r="F69" s="9">
        <v>85.995000000000005</v>
      </c>
      <c r="G69" s="9">
        <v>113.248</v>
      </c>
      <c r="H69" s="9"/>
      <c r="I69" s="17" t="s">
        <v>85</v>
      </c>
    </row>
    <row r="70" spans="1:9" ht="30" x14ac:dyDescent="0.25">
      <c r="A70" s="5">
        <v>26</v>
      </c>
      <c r="B70" s="6" t="s">
        <v>26</v>
      </c>
      <c r="C70" s="5" t="s">
        <v>80</v>
      </c>
      <c r="D70" s="9">
        <f t="shared" si="6"/>
        <v>237.541</v>
      </c>
      <c r="E70" s="9"/>
      <c r="F70" s="9">
        <v>127.541</v>
      </c>
      <c r="G70" s="9">
        <v>110</v>
      </c>
      <c r="H70" s="9"/>
      <c r="I70" s="17" t="s">
        <v>85</v>
      </c>
    </row>
    <row r="71" spans="1:9" ht="30" x14ac:dyDescent="0.25">
      <c r="A71" s="50">
        <v>27</v>
      </c>
      <c r="B71" s="56" t="s">
        <v>88</v>
      </c>
      <c r="C71" s="50" t="s">
        <v>36</v>
      </c>
      <c r="D71" s="48">
        <f>E71+F71+G71+H71+E72+F72+G72+H72</f>
        <v>705.16</v>
      </c>
      <c r="E71" s="9">
        <v>100</v>
      </c>
      <c r="F71" s="9">
        <v>105</v>
      </c>
      <c r="G71" s="9">
        <v>300</v>
      </c>
      <c r="H71" s="9"/>
      <c r="I71" s="17" t="s">
        <v>85</v>
      </c>
    </row>
    <row r="72" spans="1:9" ht="30" x14ac:dyDescent="0.25">
      <c r="A72" s="55"/>
      <c r="B72" s="57"/>
      <c r="C72" s="49"/>
      <c r="D72" s="49"/>
      <c r="E72" s="9"/>
      <c r="F72" s="9"/>
      <c r="G72" s="9"/>
      <c r="H72" s="9">
        <v>200.16</v>
      </c>
      <c r="I72" s="17" t="s">
        <v>95</v>
      </c>
    </row>
    <row r="73" spans="1:9" ht="30" x14ac:dyDescent="0.25">
      <c r="A73" s="50">
        <v>28</v>
      </c>
      <c r="B73" s="52" t="s">
        <v>69</v>
      </c>
      <c r="C73" s="50" t="s">
        <v>36</v>
      </c>
      <c r="D73" s="48">
        <f>E73+F73+G73+H73+E74+F74+G74+H74</f>
        <v>1272.374</v>
      </c>
      <c r="E73" s="9">
        <v>225.78</v>
      </c>
      <c r="F73" s="9">
        <v>447.29399999999998</v>
      </c>
      <c r="G73" s="9">
        <v>299.3</v>
      </c>
      <c r="H73" s="9"/>
      <c r="I73" s="17" t="s">
        <v>85</v>
      </c>
    </row>
    <row r="74" spans="1:9" ht="48.75" customHeight="1" x14ac:dyDescent="0.25">
      <c r="A74" s="51"/>
      <c r="B74" s="53"/>
      <c r="C74" s="51"/>
      <c r="D74" s="49"/>
      <c r="E74" s="9"/>
      <c r="F74" s="9"/>
      <c r="G74" s="9"/>
      <c r="H74" s="9">
        <v>300</v>
      </c>
      <c r="I74" s="17" t="s">
        <v>116</v>
      </c>
    </row>
    <row r="75" spans="1:9" ht="37.5" x14ac:dyDescent="0.25">
      <c r="A75" s="5">
        <v>29</v>
      </c>
      <c r="B75" s="6" t="s">
        <v>27</v>
      </c>
      <c r="C75" s="5">
        <v>2015</v>
      </c>
      <c r="D75" s="9">
        <f t="shared" si="6"/>
        <v>805.65899999999999</v>
      </c>
      <c r="E75" s="9"/>
      <c r="F75" s="9">
        <v>805.65899999999999</v>
      </c>
      <c r="G75" s="9"/>
      <c r="H75" s="9"/>
      <c r="I75" s="17" t="s">
        <v>85</v>
      </c>
    </row>
    <row r="76" spans="1:9" ht="30" x14ac:dyDescent="0.25">
      <c r="A76" s="50">
        <v>30</v>
      </c>
      <c r="B76" s="52" t="s">
        <v>97</v>
      </c>
      <c r="C76" s="50" t="s">
        <v>42</v>
      </c>
      <c r="D76" s="48">
        <f>E76+F76+G76+H76+H77+G77+F77+E77</f>
        <v>368.733</v>
      </c>
      <c r="E76" s="9"/>
      <c r="F76" s="9">
        <v>238</v>
      </c>
      <c r="G76" s="9"/>
      <c r="H76" s="9"/>
      <c r="I76" s="17" t="s">
        <v>85</v>
      </c>
    </row>
    <row r="77" spans="1:9" ht="30" x14ac:dyDescent="0.25">
      <c r="A77" s="51"/>
      <c r="B77" s="53"/>
      <c r="C77" s="51"/>
      <c r="D77" s="54"/>
      <c r="E77" s="9"/>
      <c r="F77" s="9"/>
      <c r="G77" s="9">
        <v>130.733</v>
      </c>
      <c r="H77" s="9"/>
      <c r="I77" s="17" t="s">
        <v>95</v>
      </c>
    </row>
    <row r="78" spans="1:9" ht="48.75" customHeight="1" x14ac:dyDescent="0.25">
      <c r="A78" s="50">
        <v>31</v>
      </c>
      <c r="B78" s="52" t="s">
        <v>49</v>
      </c>
      <c r="C78" s="50" t="s">
        <v>36</v>
      </c>
      <c r="D78" s="48">
        <f>E78+F78+G78+H78+E79+F79+G79+H79</f>
        <v>680.29399999999998</v>
      </c>
      <c r="E78" s="9">
        <v>39.380000000000003</v>
      </c>
      <c r="F78" s="9">
        <v>236.36600000000001</v>
      </c>
      <c r="G78" s="9">
        <v>262.82299999999998</v>
      </c>
      <c r="H78" s="9"/>
      <c r="I78" s="17" t="s">
        <v>85</v>
      </c>
    </row>
    <row r="79" spans="1:9" ht="48.75" customHeight="1" x14ac:dyDescent="0.25">
      <c r="A79" s="51"/>
      <c r="B79" s="53"/>
      <c r="C79" s="51"/>
      <c r="D79" s="54"/>
      <c r="E79" s="9"/>
      <c r="F79" s="9"/>
      <c r="G79" s="9"/>
      <c r="H79" s="9">
        <v>141.72499999999999</v>
      </c>
      <c r="I79" s="17" t="s">
        <v>102</v>
      </c>
    </row>
    <row r="80" spans="1:9" ht="51.75" customHeight="1" x14ac:dyDescent="0.25">
      <c r="A80" s="50">
        <v>32</v>
      </c>
      <c r="B80" s="52" t="s">
        <v>33</v>
      </c>
      <c r="C80" s="50" t="s">
        <v>36</v>
      </c>
      <c r="D80" s="48">
        <f>E80+F80+G80+H80+E81+F81+G81+H81</f>
        <v>75.736000000000004</v>
      </c>
      <c r="E80" s="9">
        <v>2.4239999999999999</v>
      </c>
      <c r="F80" s="9">
        <v>17.494</v>
      </c>
      <c r="G80" s="9">
        <v>23.19</v>
      </c>
      <c r="H80" s="9"/>
      <c r="I80" s="17" t="s">
        <v>85</v>
      </c>
    </row>
    <row r="81" spans="1:11" ht="46.5" customHeight="1" x14ac:dyDescent="0.25">
      <c r="A81" s="51"/>
      <c r="B81" s="53"/>
      <c r="C81" s="51"/>
      <c r="D81" s="54"/>
      <c r="E81" s="9"/>
      <c r="F81" s="9"/>
      <c r="G81" s="9"/>
      <c r="H81" s="9">
        <v>32.628</v>
      </c>
      <c r="I81" s="17" t="s">
        <v>102</v>
      </c>
    </row>
    <row r="82" spans="1:11" ht="56.25" x14ac:dyDescent="0.25">
      <c r="A82" s="5">
        <v>33</v>
      </c>
      <c r="B82" s="6" t="s">
        <v>43</v>
      </c>
      <c r="C82" s="5">
        <v>2014</v>
      </c>
      <c r="D82" s="9">
        <f t="shared" ref="D82:D94" si="7">E82+F82+G82+H82</f>
        <v>0.55000000000000004</v>
      </c>
      <c r="E82" s="9">
        <v>0.55000000000000004</v>
      </c>
      <c r="F82" s="9"/>
      <c r="G82" s="9"/>
      <c r="H82" s="9"/>
      <c r="I82" s="17" t="s">
        <v>85</v>
      </c>
    </row>
    <row r="83" spans="1:11" ht="37.5" x14ac:dyDescent="0.25">
      <c r="A83" s="5">
        <v>34</v>
      </c>
      <c r="B83" s="6" t="s">
        <v>51</v>
      </c>
      <c r="C83" s="5">
        <v>2015</v>
      </c>
      <c r="D83" s="9">
        <f t="shared" si="7"/>
        <v>99.6</v>
      </c>
      <c r="E83" s="9"/>
      <c r="F83" s="9">
        <v>99.6</v>
      </c>
      <c r="G83" s="9"/>
      <c r="H83" s="9"/>
      <c r="I83" s="17" t="s">
        <v>85</v>
      </c>
    </row>
    <row r="84" spans="1:11" ht="56.25" x14ac:dyDescent="0.25">
      <c r="A84" s="5">
        <v>35</v>
      </c>
      <c r="B84" s="6" t="s">
        <v>81</v>
      </c>
      <c r="C84" s="5"/>
      <c r="D84" s="9">
        <f t="shared" si="7"/>
        <v>0</v>
      </c>
      <c r="E84" s="9"/>
      <c r="F84" s="9"/>
      <c r="G84" s="9"/>
      <c r="H84" s="9"/>
      <c r="I84" s="17" t="s">
        <v>85</v>
      </c>
    </row>
    <row r="85" spans="1:11" ht="37.5" x14ac:dyDescent="0.25">
      <c r="A85" s="5">
        <v>36</v>
      </c>
      <c r="B85" s="6" t="s">
        <v>105</v>
      </c>
      <c r="C85" s="5">
        <v>2017</v>
      </c>
      <c r="D85" s="9">
        <f t="shared" si="7"/>
        <v>4754.75</v>
      </c>
      <c r="E85" s="9"/>
      <c r="F85" s="9"/>
      <c r="G85" s="9"/>
      <c r="H85" s="9">
        <v>4754.75</v>
      </c>
      <c r="I85" s="17" t="s">
        <v>95</v>
      </c>
    </row>
    <row r="86" spans="1:11" ht="75" x14ac:dyDescent="0.25">
      <c r="A86" s="5">
        <v>37</v>
      </c>
      <c r="B86" s="6" t="s">
        <v>107</v>
      </c>
      <c r="C86" s="5">
        <v>2017</v>
      </c>
      <c r="D86" s="9">
        <f t="shared" si="7"/>
        <v>150.68799999999999</v>
      </c>
      <c r="E86" s="9"/>
      <c r="F86" s="9"/>
      <c r="G86" s="9"/>
      <c r="H86" s="9">
        <v>150.68799999999999</v>
      </c>
      <c r="I86" s="17" t="s">
        <v>95</v>
      </c>
    </row>
    <row r="87" spans="1:11" ht="37.5" x14ac:dyDescent="0.25">
      <c r="A87" s="5">
        <v>38</v>
      </c>
      <c r="B87" s="6" t="s">
        <v>108</v>
      </c>
      <c r="C87" s="5">
        <v>2017</v>
      </c>
      <c r="D87" s="9">
        <f t="shared" si="7"/>
        <v>4823.3</v>
      </c>
      <c r="E87" s="9"/>
      <c r="F87" s="9"/>
      <c r="G87" s="9"/>
      <c r="H87" s="9">
        <v>4823.3</v>
      </c>
      <c r="I87" s="17" t="s">
        <v>95</v>
      </c>
    </row>
    <row r="88" spans="1:11" ht="81" customHeight="1" x14ac:dyDescent="0.25">
      <c r="A88" s="5">
        <v>39</v>
      </c>
      <c r="B88" s="6" t="s">
        <v>109</v>
      </c>
      <c r="C88" s="5">
        <v>2017</v>
      </c>
      <c r="D88" s="9">
        <f t="shared" si="7"/>
        <v>2274.7489999999998</v>
      </c>
      <c r="E88" s="9"/>
      <c r="F88" s="9"/>
      <c r="G88" s="9"/>
      <c r="H88" s="9">
        <v>2274.7489999999998</v>
      </c>
      <c r="I88" s="17" t="s">
        <v>95</v>
      </c>
    </row>
    <row r="89" spans="1:11" ht="81" customHeight="1" x14ac:dyDescent="0.25">
      <c r="A89" s="5">
        <v>40</v>
      </c>
      <c r="B89" s="6" t="s">
        <v>110</v>
      </c>
      <c r="C89" s="5">
        <v>2017</v>
      </c>
      <c r="D89" s="9">
        <f t="shared" si="7"/>
        <v>217.93299999999999</v>
      </c>
      <c r="E89" s="9"/>
      <c r="F89" s="9"/>
      <c r="G89" s="9"/>
      <c r="H89" s="9">
        <v>217.93299999999999</v>
      </c>
      <c r="I89" s="17" t="s">
        <v>95</v>
      </c>
    </row>
    <row r="90" spans="1:11" ht="81" customHeight="1" x14ac:dyDescent="0.25">
      <c r="A90" s="5">
        <v>41</v>
      </c>
      <c r="B90" s="6" t="s">
        <v>111</v>
      </c>
      <c r="C90" s="5">
        <v>2017</v>
      </c>
      <c r="D90" s="9">
        <f t="shared" si="7"/>
        <v>1198.1489999999999</v>
      </c>
      <c r="E90" s="9"/>
      <c r="F90" s="9"/>
      <c r="G90" s="9"/>
      <c r="H90" s="9">
        <v>1198.1489999999999</v>
      </c>
      <c r="I90" s="17" t="s">
        <v>95</v>
      </c>
    </row>
    <row r="91" spans="1:11" ht="48.75" customHeight="1" x14ac:dyDescent="0.25">
      <c r="A91" s="5">
        <v>42</v>
      </c>
      <c r="B91" s="6" t="s">
        <v>112</v>
      </c>
      <c r="C91" s="5">
        <v>2017</v>
      </c>
      <c r="D91" s="9">
        <f t="shared" si="7"/>
        <v>798.25</v>
      </c>
      <c r="E91" s="9"/>
      <c r="F91" s="9"/>
      <c r="G91" s="9"/>
      <c r="H91" s="9">
        <v>798.25</v>
      </c>
      <c r="I91" s="17" t="s">
        <v>95</v>
      </c>
    </row>
    <row r="92" spans="1:11" ht="58.5" customHeight="1" x14ac:dyDescent="0.25">
      <c r="A92" s="5">
        <v>43</v>
      </c>
      <c r="B92" s="6" t="s">
        <v>114</v>
      </c>
      <c r="C92" s="5">
        <v>2017</v>
      </c>
      <c r="D92" s="9">
        <f t="shared" si="7"/>
        <v>211.928</v>
      </c>
      <c r="E92" s="9"/>
      <c r="F92" s="9"/>
      <c r="G92" s="9"/>
      <c r="H92" s="9">
        <v>211.928</v>
      </c>
      <c r="I92" s="17" t="s">
        <v>102</v>
      </c>
    </row>
    <row r="93" spans="1:11" ht="50.25" customHeight="1" x14ac:dyDescent="0.25">
      <c r="A93" s="5">
        <v>44</v>
      </c>
      <c r="B93" s="6" t="s">
        <v>115</v>
      </c>
      <c r="C93" s="5">
        <v>2017</v>
      </c>
      <c r="D93" s="9">
        <f t="shared" si="7"/>
        <v>63.85</v>
      </c>
      <c r="E93" s="9"/>
      <c r="F93" s="9"/>
      <c r="G93" s="9"/>
      <c r="H93" s="9">
        <v>63.85</v>
      </c>
      <c r="I93" s="17" t="s">
        <v>102</v>
      </c>
    </row>
    <row r="94" spans="1:11" ht="37.5" x14ac:dyDescent="0.25">
      <c r="A94" s="5">
        <v>45</v>
      </c>
      <c r="B94" s="6" t="s">
        <v>83</v>
      </c>
      <c r="C94" s="5">
        <v>2016</v>
      </c>
      <c r="D94" s="9">
        <f t="shared" si="7"/>
        <v>360.077</v>
      </c>
      <c r="E94" s="9"/>
      <c r="F94" s="9"/>
      <c r="G94" s="9">
        <v>360.077</v>
      </c>
      <c r="H94" s="9"/>
      <c r="I94" s="17" t="s">
        <v>85</v>
      </c>
    </row>
    <row r="95" spans="1:11" ht="18.75" x14ac:dyDescent="0.25">
      <c r="A95" s="5"/>
      <c r="B95" s="6" t="s">
        <v>59</v>
      </c>
      <c r="C95" s="5"/>
      <c r="D95" s="9">
        <f>SUM(D30:D94)</f>
        <v>76183.135999999999</v>
      </c>
      <c r="E95" s="9">
        <f>SUM(E30:E94)</f>
        <v>16985.261999999999</v>
      </c>
      <c r="F95" s="9">
        <f>SUM(F30:F94)</f>
        <v>20861.150000000001</v>
      </c>
      <c r="G95" s="9">
        <f>SUM(G30:G94)</f>
        <v>16909.048999999999</v>
      </c>
      <c r="H95" s="9">
        <f>SUM(H30:H94)</f>
        <v>21427.674999999999</v>
      </c>
      <c r="I95" s="17"/>
      <c r="K95" s="7"/>
    </row>
    <row r="96" spans="1:11" ht="18.75" x14ac:dyDescent="0.25">
      <c r="A96" s="5"/>
      <c r="B96" s="39" t="s">
        <v>54</v>
      </c>
      <c r="C96" s="5"/>
      <c r="D96" s="9"/>
      <c r="E96" s="9"/>
      <c r="F96" s="9"/>
      <c r="G96" s="9"/>
      <c r="H96" s="9"/>
      <c r="I96" s="17"/>
      <c r="K96" s="8"/>
    </row>
    <row r="97" spans="1:11" ht="37.5" x14ac:dyDescent="0.25">
      <c r="A97" s="5">
        <v>1</v>
      </c>
      <c r="B97" s="6" t="s">
        <v>28</v>
      </c>
      <c r="C97" s="5" t="s">
        <v>36</v>
      </c>
      <c r="D97" s="9">
        <f>E97+F97+G97+H97</f>
        <v>659.99</v>
      </c>
      <c r="E97" s="9">
        <v>274.60000000000002</v>
      </c>
      <c r="F97" s="9">
        <v>213.75</v>
      </c>
      <c r="G97" s="9">
        <v>171.64</v>
      </c>
      <c r="H97" s="9"/>
      <c r="I97" s="17" t="s">
        <v>85</v>
      </c>
    </row>
    <row r="98" spans="1:11" ht="18.75" x14ac:dyDescent="0.25">
      <c r="A98" s="5"/>
      <c r="B98" s="6" t="s">
        <v>60</v>
      </c>
      <c r="C98" s="5"/>
      <c r="D98" s="9">
        <f>D97</f>
        <v>659.99</v>
      </c>
      <c r="E98" s="9">
        <f t="shared" ref="E98:H98" si="8">E97</f>
        <v>274.60000000000002</v>
      </c>
      <c r="F98" s="9">
        <f t="shared" si="8"/>
        <v>213.75</v>
      </c>
      <c r="G98" s="9">
        <f t="shared" si="8"/>
        <v>171.64</v>
      </c>
      <c r="H98" s="9">
        <f t="shared" si="8"/>
        <v>0</v>
      </c>
      <c r="I98" s="17"/>
    </row>
    <row r="99" spans="1:11" ht="18.75" x14ac:dyDescent="0.25">
      <c r="A99" s="5"/>
      <c r="B99" s="39" t="s">
        <v>55</v>
      </c>
      <c r="C99" s="5"/>
      <c r="D99" s="9"/>
      <c r="E99" s="9"/>
      <c r="F99" s="9"/>
      <c r="G99" s="9"/>
      <c r="H99" s="9"/>
      <c r="I99" s="17"/>
    </row>
    <row r="100" spans="1:11" ht="56.25" x14ac:dyDescent="0.25">
      <c r="A100" s="12">
        <v>1</v>
      </c>
      <c r="B100" s="13" t="s">
        <v>68</v>
      </c>
      <c r="C100" s="12" t="s">
        <v>36</v>
      </c>
      <c r="D100" s="14">
        <f>E100+F100+G100+H100</f>
        <v>6476.1769999999997</v>
      </c>
      <c r="E100" s="14">
        <f t="shared" ref="E100:H100" si="9">E102+E103</f>
        <v>0</v>
      </c>
      <c r="F100" s="14">
        <f t="shared" si="9"/>
        <v>6476.1769999999997</v>
      </c>
      <c r="G100" s="14">
        <f t="shared" si="9"/>
        <v>0</v>
      </c>
      <c r="H100" s="14">
        <f t="shared" si="9"/>
        <v>0</v>
      </c>
      <c r="I100" s="17" t="s">
        <v>85</v>
      </c>
    </row>
    <row r="101" spans="1:11" ht="18.75" x14ac:dyDescent="0.25">
      <c r="A101" s="12"/>
      <c r="B101" s="13" t="s">
        <v>46</v>
      </c>
      <c r="C101" s="12"/>
      <c r="D101" s="14"/>
      <c r="E101" s="14"/>
      <c r="F101" s="14"/>
      <c r="G101" s="14"/>
      <c r="H101" s="14"/>
      <c r="I101" s="18"/>
    </row>
    <row r="102" spans="1:11" ht="75" x14ac:dyDescent="0.25">
      <c r="A102" s="24" t="s">
        <v>91</v>
      </c>
      <c r="B102" s="13" t="s">
        <v>70</v>
      </c>
      <c r="C102" s="12">
        <v>2015</v>
      </c>
      <c r="D102" s="14">
        <f t="shared" ref="D102:D107" si="10">E102+F102+G102+H102</f>
        <v>3238.1</v>
      </c>
      <c r="E102" s="14"/>
      <c r="F102" s="14">
        <v>3238.1</v>
      </c>
      <c r="G102" s="14"/>
      <c r="H102" s="14"/>
      <c r="I102" s="18"/>
    </row>
    <row r="103" spans="1:11" ht="75" x14ac:dyDescent="0.25">
      <c r="A103" s="24" t="s">
        <v>92</v>
      </c>
      <c r="B103" s="13" t="s">
        <v>71</v>
      </c>
      <c r="C103" s="12">
        <v>2015</v>
      </c>
      <c r="D103" s="14">
        <f t="shared" si="10"/>
        <v>3238.0770000000002</v>
      </c>
      <c r="E103" s="14"/>
      <c r="F103" s="14">
        <v>3238.0770000000002</v>
      </c>
      <c r="G103" s="14"/>
      <c r="H103" s="14"/>
      <c r="I103" s="18"/>
    </row>
    <row r="104" spans="1:11" ht="37.5" customHeight="1" x14ac:dyDescent="0.25">
      <c r="A104" s="61">
        <v>2</v>
      </c>
      <c r="B104" s="63" t="s">
        <v>73</v>
      </c>
      <c r="C104" s="12" t="s">
        <v>47</v>
      </c>
      <c r="D104" s="65">
        <f>E104+F104+G104+H104+E105+F105+G105+H105</f>
        <v>8804.2189999999991</v>
      </c>
      <c r="E104" s="14">
        <v>3740</v>
      </c>
      <c r="F104" s="14">
        <v>4043.4369999999999</v>
      </c>
      <c r="G104" s="14">
        <v>720.78200000000004</v>
      </c>
      <c r="H104" s="14"/>
      <c r="I104" s="17" t="s">
        <v>85</v>
      </c>
    </row>
    <row r="105" spans="1:11" ht="60" x14ac:dyDescent="0.25">
      <c r="A105" s="62"/>
      <c r="B105" s="64"/>
      <c r="C105" s="12">
        <v>2017</v>
      </c>
      <c r="D105" s="66"/>
      <c r="E105" s="14"/>
      <c r="F105" s="14"/>
      <c r="G105" s="14"/>
      <c r="H105" s="14">
        <v>300</v>
      </c>
      <c r="I105" s="17" t="s">
        <v>123</v>
      </c>
      <c r="K105" s="34"/>
    </row>
    <row r="106" spans="1:11" ht="37.5" x14ac:dyDescent="0.25">
      <c r="A106" s="12">
        <v>3</v>
      </c>
      <c r="B106" s="13" t="s">
        <v>67</v>
      </c>
      <c r="C106" s="12">
        <v>2015</v>
      </c>
      <c r="D106" s="14">
        <f t="shared" ref="D106" si="11">E106+F106+G106+H106</f>
        <v>827.86300000000006</v>
      </c>
      <c r="E106" s="14"/>
      <c r="F106" s="14">
        <v>827.86300000000006</v>
      </c>
      <c r="G106" s="14"/>
      <c r="H106" s="14"/>
      <c r="I106" s="17" t="s">
        <v>85</v>
      </c>
    </row>
    <row r="107" spans="1:11" ht="101.25" customHeight="1" x14ac:dyDescent="0.25">
      <c r="A107" s="12">
        <v>4</v>
      </c>
      <c r="B107" s="13" t="s">
        <v>100</v>
      </c>
      <c r="C107" s="12">
        <v>2017</v>
      </c>
      <c r="D107" s="14">
        <f t="shared" si="10"/>
        <v>9200</v>
      </c>
      <c r="E107" s="14"/>
      <c r="F107" s="14"/>
      <c r="G107" s="14"/>
      <c r="H107" s="14">
        <v>9200</v>
      </c>
      <c r="I107" s="17" t="s">
        <v>87</v>
      </c>
      <c r="K107" s="35"/>
    </row>
    <row r="108" spans="1:11" ht="18.75" x14ac:dyDescent="0.25">
      <c r="A108" s="12"/>
      <c r="B108" s="13" t="s">
        <v>61</v>
      </c>
      <c r="C108" s="12"/>
      <c r="D108" s="26">
        <f>D100+D104+D107+D106</f>
        <v>25308.258999999998</v>
      </c>
      <c r="E108" s="26">
        <f t="shared" ref="E108:G108" si="12">E100+E104+E107+E106</f>
        <v>3740</v>
      </c>
      <c r="F108" s="26">
        <f t="shared" si="12"/>
        <v>11347.477000000001</v>
      </c>
      <c r="G108" s="26">
        <f t="shared" si="12"/>
        <v>720.78200000000004</v>
      </c>
      <c r="H108" s="26">
        <f>H100+H104+H107+H106+H105</f>
        <v>9500</v>
      </c>
      <c r="I108" s="18"/>
    </row>
    <row r="109" spans="1:11" ht="56.25" x14ac:dyDescent="0.25">
      <c r="A109" s="5" t="s">
        <v>99</v>
      </c>
      <c r="B109" s="39" t="s">
        <v>65</v>
      </c>
      <c r="C109" s="5"/>
      <c r="D109" s="9"/>
      <c r="E109" s="9"/>
      <c r="F109" s="9"/>
      <c r="G109" s="9"/>
      <c r="H109" s="9"/>
      <c r="I109" s="17"/>
    </row>
    <row r="110" spans="1:11" ht="75" x14ac:dyDescent="0.25">
      <c r="A110" s="5">
        <v>1</v>
      </c>
      <c r="B110" s="6" t="s">
        <v>41</v>
      </c>
      <c r="C110" s="5" t="s">
        <v>80</v>
      </c>
      <c r="D110" s="14">
        <f>E110+F110+G110+H110</f>
        <v>24025.379000000001</v>
      </c>
      <c r="E110" s="14"/>
      <c r="F110" s="14">
        <v>12265.78</v>
      </c>
      <c r="G110" s="9">
        <v>11759.599</v>
      </c>
      <c r="H110" s="9"/>
      <c r="I110" s="17" t="s">
        <v>85</v>
      </c>
    </row>
    <row r="111" spans="1:11" ht="30" x14ac:dyDescent="0.25">
      <c r="A111" s="5">
        <v>2</v>
      </c>
      <c r="B111" s="6" t="s">
        <v>101</v>
      </c>
      <c r="C111" s="5">
        <v>2017</v>
      </c>
      <c r="D111" s="14">
        <f>E111+F111+G111+H111</f>
        <v>9684.15</v>
      </c>
      <c r="E111" s="14"/>
      <c r="F111" s="14"/>
      <c r="G111" s="9"/>
      <c r="H111" s="9">
        <v>9684.15</v>
      </c>
      <c r="I111" s="17" t="s">
        <v>102</v>
      </c>
    </row>
    <row r="112" spans="1:11" ht="56.25" x14ac:dyDescent="0.25">
      <c r="A112" s="5">
        <v>3</v>
      </c>
      <c r="B112" s="6" t="s">
        <v>74</v>
      </c>
      <c r="C112" s="5" t="s">
        <v>42</v>
      </c>
      <c r="D112" s="9">
        <f t="shared" ref="D112:D113" si="13">E112+F112+G112+H112</f>
        <v>3709</v>
      </c>
      <c r="E112" s="9"/>
      <c r="F112" s="9">
        <v>1175</v>
      </c>
      <c r="G112" s="9">
        <v>1267</v>
      </c>
      <c r="H112" s="9">
        <v>1267</v>
      </c>
      <c r="I112" s="17" t="s">
        <v>86</v>
      </c>
    </row>
    <row r="113" spans="1:9" ht="45" x14ac:dyDescent="0.25">
      <c r="A113" s="5">
        <v>4</v>
      </c>
      <c r="B113" s="6" t="s">
        <v>39</v>
      </c>
      <c r="C113" s="5" t="s">
        <v>80</v>
      </c>
      <c r="D113" s="9">
        <f t="shared" si="13"/>
        <v>12988</v>
      </c>
      <c r="E113" s="9"/>
      <c r="F113" s="9">
        <v>6269</v>
      </c>
      <c r="G113" s="9">
        <v>6719</v>
      </c>
      <c r="H113" s="9"/>
      <c r="I113" s="17" t="s">
        <v>86</v>
      </c>
    </row>
    <row r="114" spans="1:9" ht="45" x14ac:dyDescent="0.25">
      <c r="A114" s="5">
        <v>5</v>
      </c>
      <c r="B114" s="6" t="s">
        <v>45</v>
      </c>
      <c r="C114" s="5" t="s">
        <v>36</v>
      </c>
      <c r="D114" s="9">
        <f t="shared" ref="D114:D124" si="14">E114+F114+G114+H114</f>
        <v>63938.61</v>
      </c>
      <c r="E114" s="9">
        <v>35482.1</v>
      </c>
      <c r="F114" s="9">
        <v>8060</v>
      </c>
      <c r="G114" s="9">
        <v>14519.51</v>
      </c>
      <c r="H114" s="9">
        <v>5877</v>
      </c>
      <c r="I114" s="17" t="s">
        <v>86</v>
      </c>
    </row>
    <row r="115" spans="1:9" ht="45" x14ac:dyDescent="0.25">
      <c r="A115" s="5">
        <v>6</v>
      </c>
      <c r="B115" s="6" t="s">
        <v>75</v>
      </c>
      <c r="C115" s="5" t="s">
        <v>42</v>
      </c>
      <c r="D115" s="9">
        <f t="shared" si="14"/>
        <v>413</v>
      </c>
      <c r="E115" s="9"/>
      <c r="F115" s="9">
        <v>210</v>
      </c>
      <c r="G115" s="9">
        <v>203</v>
      </c>
      <c r="H115" s="9">
        <v>0</v>
      </c>
      <c r="I115" s="17" t="s">
        <v>86</v>
      </c>
    </row>
    <row r="116" spans="1:9" ht="75" x14ac:dyDescent="0.25">
      <c r="A116" s="5">
        <v>7</v>
      </c>
      <c r="B116" s="6" t="s">
        <v>40</v>
      </c>
      <c r="C116" s="5" t="s">
        <v>42</v>
      </c>
      <c r="D116" s="9">
        <f t="shared" si="14"/>
        <v>4033</v>
      </c>
      <c r="E116" s="9"/>
      <c r="F116" s="9">
        <v>2709</v>
      </c>
      <c r="G116" s="14">
        <v>1324</v>
      </c>
      <c r="H116" s="9"/>
      <c r="I116" s="17" t="s">
        <v>87</v>
      </c>
    </row>
    <row r="117" spans="1:9" ht="75" x14ac:dyDescent="0.25">
      <c r="A117" s="5">
        <v>8</v>
      </c>
      <c r="B117" s="6" t="s">
        <v>66</v>
      </c>
      <c r="C117" s="5" t="s">
        <v>42</v>
      </c>
      <c r="D117" s="9">
        <f t="shared" si="14"/>
        <v>1443</v>
      </c>
      <c r="E117" s="9"/>
      <c r="F117" s="9">
        <v>791</v>
      </c>
      <c r="G117" s="9">
        <v>352</v>
      </c>
      <c r="H117" s="9">
        <v>300</v>
      </c>
      <c r="I117" s="17" t="s">
        <v>87</v>
      </c>
    </row>
    <row r="118" spans="1:9" ht="75" x14ac:dyDescent="0.25">
      <c r="A118" s="5">
        <v>9</v>
      </c>
      <c r="B118" s="6" t="s">
        <v>103</v>
      </c>
      <c r="C118" s="5">
        <v>2017</v>
      </c>
      <c r="D118" s="9">
        <f t="shared" si="14"/>
        <v>520</v>
      </c>
      <c r="E118" s="9"/>
      <c r="F118" s="9"/>
      <c r="G118" s="9"/>
      <c r="H118" s="9">
        <v>520</v>
      </c>
      <c r="I118" s="17" t="s">
        <v>87</v>
      </c>
    </row>
    <row r="119" spans="1:9" ht="48" customHeight="1" x14ac:dyDescent="0.25">
      <c r="A119" s="5">
        <v>10</v>
      </c>
      <c r="B119" s="6" t="s">
        <v>117</v>
      </c>
      <c r="C119" s="5" t="s">
        <v>42</v>
      </c>
      <c r="D119" s="9">
        <f t="shared" si="14"/>
        <v>2681</v>
      </c>
      <c r="E119" s="9"/>
      <c r="F119" s="9">
        <v>481</v>
      </c>
      <c r="G119" s="9"/>
      <c r="H119" s="9">
        <v>2200</v>
      </c>
      <c r="I119" s="17" t="s">
        <v>118</v>
      </c>
    </row>
    <row r="120" spans="1:9" ht="75" x14ac:dyDescent="0.25">
      <c r="A120" s="5">
        <v>11</v>
      </c>
      <c r="B120" s="6" t="s">
        <v>76</v>
      </c>
      <c r="C120" s="5">
        <v>2015</v>
      </c>
      <c r="D120" s="9">
        <f t="shared" si="14"/>
        <v>100</v>
      </c>
      <c r="E120" s="9"/>
      <c r="F120" s="9">
        <v>100</v>
      </c>
      <c r="G120" s="9"/>
      <c r="H120" s="9"/>
      <c r="I120" s="17" t="s">
        <v>87</v>
      </c>
    </row>
    <row r="121" spans="1:9" ht="75" x14ac:dyDescent="0.25">
      <c r="A121" s="5">
        <v>12</v>
      </c>
      <c r="B121" s="6" t="s">
        <v>89</v>
      </c>
      <c r="C121" s="5" t="s">
        <v>104</v>
      </c>
      <c r="D121" s="9">
        <f t="shared" si="14"/>
        <v>1920</v>
      </c>
      <c r="E121" s="9"/>
      <c r="F121" s="9"/>
      <c r="G121" s="9">
        <v>1220</v>
      </c>
      <c r="H121" s="9">
        <v>700</v>
      </c>
      <c r="I121" s="17" t="s">
        <v>87</v>
      </c>
    </row>
    <row r="122" spans="1:9" ht="37.5" x14ac:dyDescent="0.25">
      <c r="A122" s="5">
        <v>13</v>
      </c>
      <c r="B122" s="6" t="s">
        <v>113</v>
      </c>
      <c r="C122" s="5">
        <v>2017</v>
      </c>
      <c r="D122" s="9">
        <f t="shared" si="14"/>
        <v>100</v>
      </c>
      <c r="E122" s="9"/>
      <c r="F122" s="9"/>
      <c r="G122" s="9"/>
      <c r="H122" s="9">
        <v>100</v>
      </c>
      <c r="I122" s="17" t="s">
        <v>90</v>
      </c>
    </row>
    <row r="123" spans="1:9" ht="75" x14ac:dyDescent="0.25">
      <c r="A123" s="5">
        <v>14</v>
      </c>
      <c r="B123" s="6" t="s">
        <v>129</v>
      </c>
      <c r="C123" s="5">
        <v>2017</v>
      </c>
      <c r="D123" s="9">
        <f t="shared" si="14"/>
        <v>9199.9290000000001</v>
      </c>
      <c r="E123" s="9"/>
      <c r="F123" s="9"/>
      <c r="G123" s="9"/>
      <c r="H123" s="9">
        <v>9199.9290000000001</v>
      </c>
      <c r="I123" s="17" t="s">
        <v>87</v>
      </c>
    </row>
    <row r="124" spans="1:9" ht="75" x14ac:dyDescent="0.25">
      <c r="A124" s="5">
        <v>15</v>
      </c>
      <c r="B124" s="6" t="s">
        <v>93</v>
      </c>
      <c r="C124" s="5" t="s">
        <v>104</v>
      </c>
      <c r="D124" s="9">
        <f t="shared" si="14"/>
        <v>102004.579</v>
      </c>
      <c r="E124" s="9"/>
      <c r="F124" s="9"/>
      <c r="G124" s="14">
        <v>24472.74</v>
      </c>
      <c r="H124" s="9">
        <v>77531.839000000007</v>
      </c>
      <c r="I124" s="17" t="s">
        <v>90</v>
      </c>
    </row>
    <row r="125" spans="1:9" ht="37.5" x14ac:dyDescent="0.25">
      <c r="A125" s="5">
        <v>16</v>
      </c>
      <c r="B125" s="6" t="s">
        <v>94</v>
      </c>
      <c r="C125" s="5">
        <v>2016</v>
      </c>
      <c r="D125" s="9">
        <f t="shared" ref="D125" si="15">E125+F125+G125+H125</f>
        <v>4000</v>
      </c>
      <c r="E125" s="9"/>
      <c r="F125" s="9"/>
      <c r="G125" s="9">
        <v>4000</v>
      </c>
      <c r="H125" s="9"/>
      <c r="I125" s="17" t="s">
        <v>90</v>
      </c>
    </row>
    <row r="126" spans="1:9" ht="56.25" x14ac:dyDescent="0.25">
      <c r="A126" s="5">
        <v>17</v>
      </c>
      <c r="B126" s="6" t="s">
        <v>96</v>
      </c>
      <c r="C126" s="5" t="s">
        <v>104</v>
      </c>
      <c r="D126" s="9">
        <f>E126+F126+G126+H126</f>
        <v>3208.2959999999998</v>
      </c>
      <c r="E126" s="9"/>
      <c r="F126" s="9"/>
      <c r="G126" s="9">
        <v>1318.3530000000001</v>
      </c>
      <c r="H126" s="9">
        <v>1889.943</v>
      </c>
      <c r="I126" s="17" t="s">
        <v>90</v>
      </c>
    </row>
    <row r="127" spans="1:9" ht="75" x14ac:dyDescent="0.25">
      <c r="A127" s="5">
        <v>18</v>
      </c>
      <c r="B127" s="6" t="s">
        <v>121</v>
      </c>
      <c r="C127" s="5">
        <v>2017</v>
      </c>
      <c r="D127" s="9">
        <f t="shared" ref="D127:D129" si="16">E127+F127+G127+H127</f>
        <v>2200</v>
      </c>
      <c r="E127" s="9"/>
      <c r="F127" s="9"/>
      <c r="G127" s="9"/>
      <c r="H127" s="9">
        <v>2200</v>
      </c>
      <c r="I127" s="17" t="s">
        <v>87</v>
      </c>
    </row>
    <row r="128" spans="1:9" ht="75" x14ac:dyDescent="0.25">
      <c r="A128" s="5">
        <v>19</v>
      </c>
      <c r="B128" s="6" t="s">
        <v>122</v>
      </c>
      <c r="C128" s="5">
        <v>2017</v>
      </c>
      <c r="D128" s="9">
        <f t="shared" si="16"/>
        <v>700</v>
      </c>
      <c r="E128" s="9"/>
      <c r="F128" s="9"/>
      <c r="G128" s="9"/>
      <c r="H128" s="9">
        <v>700</v>
      </c>
      <c r="I128" s="17" t="s">
        <v>87</v>
      </c>
    </row>
    <row r="129" spans="1:10" ht="75" x14ac:dyDescent="0.25">
      <c r="A129" s="5">
        <v>20</v>
      </c>
      <c r="B129" s="6" t="s">
        <v>130</v>
      </c>
      <c r="C129" s="5">
        <v>2017</v>
      </c>
      <c r="D129" s="9">
        <f t="shared" si="16"/>
        <v>3300</v>
      </c>
      <c r="E129" s="9"/>
      <c r="F129" s="9"/>
      <c r="G129" s="9"/>
      <c r="H129" s="9">
        <v>3300</v>
      </c>
      <c r="I129" s="17" t="s">
        <v>87</v>
      </c>
    </row>
    <row r="130" spans="1:10" ht="75" x14ac:dyDescent="0.25">
      <c r="A130" s="5">
        <v>20</v>
      </c>
      <c r="B130" s="6" t="s">
        <v>124</v>
      </c>
      <c r="C130" s="5">
        <v>2017</v>
      </c>
      <c r="D130" s="9">
        <f t="shared" ref="D130" si="17">E130+F130+G130+H130</f>
        <v>11320.3</v>
      </c>
      <c r="E130" s="9"/>
      <c r="F130" s="9"/>
      <c r="G130" s="9"/>
      <c r="H130" s="9">
        <v>11320.3</v>
      </c>
      <c r="I130" s="17" t="s">
        <v>87</v>
      </c>
    </row>
    <row r="131" spans="1:10" ht="18.75" x14ac:dyDescent="0.25">
      <c r="A131" s="5"/>
      <c r="B131" s="6" t="s">
        <v>46</v>
      </c>
      <c r="C131" s="5"/>
      <c r="D131" s="9"/>
      <c r="E131" s="9"/>
      <c r="F131" s="9"/>
      <c r="G131" s="9"/>
      <c r="H131" s="9"/>
      <c r="I131" s="17"/>
    </row>
    <row r="132" spans="1:10" ht="56.25" x14ac:dyDescent="0.25">
      <c r="A132" s="36" t="s">
        <v>127</v>
      </c>
      <c r="B132" s="6" t="s">
        <v>125</v>
      </c>
      <c r="C132" s="5">
        <v>2017</v>
      </c>
      <c r="D132" s="9"/>
      <c r="E132" s="9"/>
      <c r="F132" s="9"/>
      <c r="G132" s="9"/>
      <c r="H132" s="9"/>
      <c r="I132" s="17"/>
    </row>
    <row r="133" spans="1:10" ht="56.25" x14ac:dyDescent="0.25">
      <c r="A133" s="5" t="s">
        <v>128</v>
      </c>
      <c r="B133" s="6" t="s">
        <v>126</v>
      </c>
      <c r="C133" s="5">
        <v>2017</v>
      </c>
      <c r="D133" s="9"/>
      <c r="E133" s="9"/>
      <c r="F133" s="9"/>
      <c r="G133" s="9"/>
      <c r="H133" s="9"/>
      <c r="I133" s="17"/>
    </row>
    <row r="134" spans="1:10" ht="18.75" x14ac:dyDescent="0.25">
      <c r="A134" s="5"/>
      <c r="B134" s="6" t="s">
        <v>62</v>
      </c>
      <c r="C134" s="5"/>
      <c r="D134" s="14">
        <f>SUM(D110:D133)</f>
        <v>261488.24299999999</v>
      </c>
      <c r="E134" s="14">
        <f>SUM(E110:E125)+E133</f>
        <v>35482.1</v>
      </c>
      <c r="F134" s="14">
        <f>SUM(F110:F125)+F133</f>
        <v>32060.78</v>
      </c>
      <c r="G134" s="14">
        <f>SUM(G110:G133)</f>
        <v>67155.202000000005</v>
      </c>
      <c r="H134" s="14">
        <f>SUM(H110:H133)</f>
        <v>126790.16099999999</v>
      </c>
      <c r="I134" s="17"/>
    </row>
    <row r="135" spans="1:10" ht="18.75" x14ac:dyDescent="0.25">
      <c r="A135" s="5"/>
      <c r="B135" s="6"/>
      <c r="C135" s="5"/>
      <c r="D135" s="14"/>
      <c r="E135" s="14"/>
      <c r="F135" s="14"/>
      <c r="G135" s="9"/>
      <c r="H135" s="9"/>
      <c r="I135" s="17"/>
    </row>
    <row r="136" spans="1:10" s="8" customFormat="1" ht="18.75" x14ac:dyDescent="0.2">
      <c r="A136" s="39"/>
      <c r="B136" s="15" t="s">
        <v>29</v>
      </c>
      <c r="C136" s="39"/>
      <c r="D136" s="32">
        <f>D18+D21+D28+D95+D98+D108+D134</f>
        <v>504246.24900000001</v>
      </c>
      <c r="E136" s="32">
        <f>E18+E21+E28+E95+E98+E108+E134</f>
        <v>92934.053</v>
      </c>
      <c r="F136" s="32">
        <f>F18+F21+F28+F95+F98+F108+F134</f>
        <v>103774.757</v>
      </c>
      <c r="G136" s="32">
        <f>G18+G21+G28+G95+G98+G108+G134</f>
        <v>126473.77800000001</v>
      </c>
      <c r="H136" s="32">
        <f>H18+H21+H28+H95+H98+H108+H134</f>
        <v>181063.66099999999</v>
      </c>
      <c r="I136" s="19"/>
    </row>
    <row r="137" spans="1:10" s="8" customFormat="1" ht="18.75" x14ac:dyDescent="0.2">
      <c r="A137" s="20"/>
      <c r="B137" s="21"/>
      <c r="C137" s="20"/>
      <c r="D137" s="22"/>
      <c r="E137" s="22"/>
      <c r="F137" s="22"/>
      <c r="G137" s="25"/>
      <c r="H137" s="22"/>
      <c r="I137" s="23"/>
    </row>
    <row r="139" spans="1:10" x14ac:dyDescent="0.25">
      <c r="I139" s="27"/>
    </row>
    <row r="140" spans="1:10" x14ac:dyDescent="0.25">
      <c r="I140" s="28"/>
    </row>
    <row r="141" spans="1:10" x14ac:dyDescent="0.25">
      <c r="I141" s="7"/>
    </row>
    <row r="142" spans="1:10" x14ac:dyDescent="0.25">
      <c r="I142" s="7"/>
    </row>
    <row r="143" spans="1:10" x14ac:dyDescent="0.25">
      <c r="I143" s="30"/>
    </row>
    <row r="144" spans="1:10" x14ac:dyDescent="0.25">
      <c r="I144" s="30"/>
      <c r="J144" s="29"/>
    </row>
    <row r="145" spans="9:9" x14ac:dyDescent="0.25">
      <c r="I145" s="30"/>
    </row>
    <row r="146" spans="9:9" x14ac:dyDescent="0.25">
      <c r="I146" s="30"/>
    </row>
    <row r="147" spans="9:9" x14ac:dyDescent="0.25">
      <c r="I147" s="30"/>
    </row>
    <row r="148" spans="9:9" x14ac:dyDescent="0.25">
      <c r="I148" s="31"/>
    </row>
    <row r="150" spans="9:9" x14ac:dyDescent="0.25">
      <c r="I150" s="1" t="s">
        <v>99</v>
      </c>
    </row>
  </sheetData>
  <mergeCells count="100">
    <mergeCell ref="A104:A105"/>
    <mergeCell ref="B104:B105"/>
    <mergeCell ref="D104:D105"/>
    <mergeCell ref="C78:C79"/>
    <mergeCell ref="D78:D79"/>
    <mergeCell ref="C64:C65"/>
    <mergeCell ref="D64:D65"/>
    <mergeCell ref="C48:C49"/>
    <mergeCell ref="D48:D49"/>
    <mergeCell ref="A52:A53"/>
    <mergeCell ref="B52:B53"/>
    <mergeCell ref="C52:C53"/>
    <mergeCell ref="D52:D53"/>
    <mergeCell ref="A58:A59"/>
    <mergeCell ref="B58:B59"/>
    <mergeCell ref="C58:C59"/>
    <mergeCell ref="D58:D59"/>
    <mergeCell ref="A62:A63"/>
    <mergeCell ref="B62:B63"/>
    <mergeCell ref="C62:C63"/>
    <mergeCell ref="D62:D63"/>
    <mergeCell ref="A25:A27"/>
    <mergeCell ref="B25:B27"/>
    <mergeCell ref="C25:C27"/>
    <mergeCell ref="D25:D27"/>
    <mergeCell ref="A80:A81"/>
    <mergeCell ref="B80:B81"/>
    <mergeCell ref="C80:C81"/>
    <mergeCell ref="D80:D81"/>
    <mergeCell ref="A78:A79"/>
    <mergeCell ref="B78:B79"/>
    <mergeCell ref="A38:A39"/>
    <mergeCell ref="B38:B39"/>
    <mergeCell ref="C38:C39"/>
    <mergeCell ref="D38:D39"/>
    <mergeCell ref="A40:A41"/>
    <mergeCell ref="B40:B41"/>
    <mergeCell ref="C40:C41"/>
    <mergeCell ref="D40:D41"/>
    <mergeCell ref="A34:A35"/>
    <mergeCell ref="B34:B35"/>
    <mergeCell ref="C34:C35"/>
    <mergeCell ref="D34:D35"/>
    <mergeCell ref="A36:A37"/>
    <mergeCell ref="B36:B37"/>
    <mergeCell ref="C36:C37"/>
    <mergeCell ref="D36:D37"/>
    <mergeCell ref="A30:A31"/>
    <mergeCell ref="B30:B31"/>
    <mergeCell ref="C30:C31"/>
    <mergeCell ref="D30:D31"/>
    <mergeCell ref="A32:A33"/>
    <mergeCell ref="B32:B33"/>
    <mergeCell ref="C32:C33"/>
    <mergeCell ref="D32:D33"/>
    <mergeCell ref="A76:A77"/>
    <mergeCell ref="B76:B77"/>
    <mergeCell ref="C76:C77"/>
    <mergeCell ref="D76:D77"/>
    <mergeCell ref="A60:A61"/>
    <mergeCell ref="B60:B61"/>
    <mergeCell ref="A71:A72"/>
    <mergeCell ref="B71:B72"/>
    <mergeCell ref="C71:C72"/>
    <mergeCell ref="D71:D72"/>
    <mergeCell ref="A73:A74"/>
    <mergeCell ref="B73:B74"/>
    <mergeCell ref="C73:C74"/>
    <mergeCell ref="D73:D74"/>
    <mergeCell ref="A64:A65"/>
    <mergeCell ref="B64:B65"/>
    <mergeCell ref="D60:D61"/>
    <mergeCell ref="A43:A44"/>
    <mergeCell ref="B43:B44"/>
    <mergeCell ref="C43:C44"/>
    <mergeCell ref="D43:D44"/>
    <mergeCell ref="A55:A56"/>
    <mergeCell ref="B55:B56"/>
    <mergeCell ref="C55:C56"/>
    <mergeCell ref="D55:D56"/>
    <mergeCell ref="A48:A49"/>
    <mergeCell ref="B48:B49"/>
    <mergeCell ref="A46:A47"/>
    <mergeCell ref="B46:B47"/>
    <mergeCell ref="C46:C47"/>
    <mergeCell ref="D46:D47"/>
    <mergeCell ref="F8:I8"/>
    <mergeCell ref="A9:I9"/>
    <mergeCell ref="A11:A12"/>
    <mergeCell ref="B11:B12"/>
    <mergeCell ref="C11:C12"/>
    <mergeCell ref="D11:D12"/>
    <mergeCell ref="E11:H11"/>
    <mergeCell ref="I11:I12"/>
    <mergeCell ref="F6:I6"/>
    <mergeCell ref="F1:I1"/>
    <mergeCell ref="F2:I2"/>
    <mergeCell ref="F3:I3"/>
    <mergeCell ref="F4:I4"/>
    <mergeCell ref="F5:I5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РД на 08.06.2017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2017-10-23T09:54:58Z</dcterms:modified>
</cp:coreProperties>
</file>